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showInkAnnotation="0" codeName="ThisWorkbook"/>
  <mc:AlternateContent xmlns:mc="http://schemas.openxmlformats.org/markup-compatibility/2006">
    <mc:Choice Requires="x15">
      <x15ac:absPath xmlns:x15ac="http://schemas.microsoft.com/office/spreadsheetml/2010/11/ac" url="P:\Subdirección General de Medios\Ficheros de Subdirección General de Medios\6.- DCONTRATACIÓN\VANESA\SUMINISTROS SANITARIOS\LICITACIONES ALEJANDRO 2026\2025-0208 reparac lig cruzado\ANEXOS\"/>
    </mc:Choice>
  </mc:AlternateContent>
  <xr:revisionPtr revIDLastSave="0" documentId="13_ncr:1_{412C4A03-8CFD-4AC4-A3FF-E64BA254BC10}" xr6:coauthVersionLast="47" xr6:coauthVersionMax="47" xr10:uidLastSave="{00000000-0000-0000-0000-000000000000}"/>
  <bookViews>
    <workbookView xWindow="28680" yWindow="-120" windowWidth="29040" windowHeight="15720" xr2:uid="{00000000-000D-0000-FFFF-FFFF00000000}"/>
  </bookViews>
  <sheets>
    <sheet name="OFERTA ECONÓMICA" sheetId="1" r:id="rId1"/>
    <sheet name="LISTADO COMPLETO DE ARTÍCULOS" sheetId="4" r:id="rId2"/>
  </sheets>
  <definedNames>
    <definedName name="_xlnm._FilterDatabase" localSheetId="0" hidden="1">'OFERTA ECONÓMICA'!$B$13:$K$13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6" i="1" l="1"/>
  <c r="I31" i="1"/>
  <c r="I30" i="1"/>
  <c r="I29" i="1"/>
  <c r="I28" i="1"/>
  <c r="I27" i="1"/>
  <c r="I26" i="1"/>
  <c r="I25" i="1"/>
  <c r="I24" i="1"/>
  <c r="I23" i="1"/>
  <c r="I22" i="1"/>
  <c r="I21" i="1"/>
  <c r="I33" i="1" l="1"/>
  <c r="J33" i="1" s="1"/>
  <c r="F17" i="1" s="1"/>
  <c r="H14" i="1"/>
  <c r="I40" i="1" l="1"/>
</calcChain>
</file>

<file path=xl/sharedStrings.xml><?xml version="1.0" encoding="utf-8"?>
<sst xmlns="http://schemas.openxmlformats.org/spreadsheetml/2006/main" count="41" uniqueCount="37">
  <si>
    <t>Referencia</t>
  </si>
  <si>
    <r>
      <rPr>
        <sz val="11"/>
        <color theme="1"/>
        <rFont val="Calibri"/>
        <family val="2"/>
        <scheme val="minor"/>
      </rPr>
      <t>Instrucciones de cumplimentación de presente fichero</t>
    </r>
    <r>
      <rPr>
        <b/>
        <u/>
        <sz val="11"/>
        <color theme="1"/>
        <rFont val="Calibri"/>
        <family val="2"/>
        <scheme val="minor"/>
      </rPr>
      <t xml:space="preserve">: ÚNICAMENTE SE CUMPLIMENTARÁN POR EL LICITADOR LAS CASILLAS DE COLOR VERDE, así como sus datos identificativos. </t>
    </r>
  </si>
  <si>
    <t>Este precio es el que se debe incluir en la aplicación de FREMAP</t>
  </si>
  <si>
    <t>Bolsa de Otro material</t>
  </si>
  <si>
    <t>Se deberá ofertar precio para todos los elementos incluidos en el Lote.</t>
  </si>
  <si>
    <t>Sistema solicitado:</t>
  </si>
  <si>
    <t>Denominación del sistema ofertado</t>
  </si>
  <si>
    <t>Oferta licitador:</t>
  </si>
  <si>
    <t>Componente/Tipo</t>
  </si>
  <si>
    <r>
      <t xml:space="preserve">Precio unitario </t>
    </r>
    <r>
      <rPr>
        <b/>
        <u/>
        <sz val="10"/>
        <rFont val="Arial"/>
        <family val="2"/>
      </rPr>
      <t xml:space="preserve">ofertado </t>
    </r>
    <r>
      <rPr>
        <b/>
        <sz val="10"/>
        <rFont val="Arial"/>
        <family val="2"/>
      </rPr>
      <t>(Impuesto/s indirecto/s no incluido/s)</t>
    </r>
  </si>
  <si>
    <t>Precio Total ofertado por componente (Impuesto/s indirecto/s no incluido/s)</t>
  </si>
  <si>
    <t>Descripción</t>
  </si>
  <si>
    <t>En el caso de que algún elemento aparezca con un nombre comercial concreto, siempre será como orientativa y por lo tanto no se considerará en ningún momento producto exclusivo.</t>
  </si>
  <si>
    <t>Si el licitador dispone de varias medidas de los productos especificados anteriormente  deberá especificar en el "LISTADO COMPLETO DE ARTÍCULOS" todas las referencias disponibles con el precio correspondiente y serán de uso en la Bolsa de Otro Material.</t>
  </si>
  <si>
    <t>Unidades estimadas (para la duración del contrato)</t>
  </si>
  <si>
    <t>Nombre comercial</t>
  </si>
  <si>
    <t>Unidades estimadas por sistema</t>
  </si>
  <si>
    <t>Oferta total para todos los sistemas (Impuesto/s indirecto/s no incluido/s)</t>
  </si>
  <si>
    <t>Precio ofertado por sistema (Impuesto/s indirecto/s no incluido/s)</t>
  </si>
  <si>
    <t>El licitador debe indicar el desglose por componente de su sistema ofertado. El desglose propuesto a continuación es una sugerencia de la cantidad de unidades que FREMAP ha estimado por sistema, pero el licitador deberá indicar el total de componentes que incluye en su sistema.</t>
  </si>
  <si>
    <t>Sugerencia de componentes del sistema:</t>
  </si>
  <si>
    <t>Desglose por componentes del sistema ofertado:</t>
  </si>
  <si>
    <t>Suma Precio Total ofertado por componente (Impuesto/s indirecto/s no incluido/s)</t>
  </si>
  <si>
    <r>
      <t>Precio máximo total para un sistema</t>
    </r>
    <r>
      <rPr>
        <b/>
        <sz val="12"/>
        <color theme="0"/>
        <rFont val="Calibri"/>
        <family val="2"/>
        <scheme val="minor"/>
      </rPr>
      <t>(Impuesto/s indirecto/s no incluido/s)</t>
    </r>
  </si>
  <si>
    <r>
      <t xml:space="preserve">Precio </t>
    </r>
    <r>
      <rPr>
        <b/>
        <u/>
        <sz val="12"/>
        <color theme="0"/>
        <rFont val="Arial"/>
        <family val="2"/>
      </rPr>
      <t>máximo</t>
    </r>
    <r>
      <rPr>
        <b/>
        <sz val="12"/>
        <color theme="0"/>
        <rFont val="Arial"/>
        <family val="2"/>
      </rPr>
      <t xml:space="preserve"> total para todos los sistemas (Impuesto/s indirecto/s no incluido/s)</t>
    </r>
  </si>
  <si>
    <t>TOTAL OFERTA DURACIÓN INICIAL CONTRATO EN € (36 MESES) (impuesto/s indirecto/s no incluido/s)</t>
  </si>
  <si>
    <t>Placa</t>
  </si>
  <si>
    <t>El licitador deberá cumplimentar del Excel “ANEXO I. OFERTA ECONÓMICA” la segunda pestaña denominada, LISTADO COMPLETO DE ARTICULOS, el licitador indicará un listado completo que recoja la totalidad de referencias disponibles (adicionales a los valorados en el listado del Excel de la “OFERTA ECONÓMICA”), y relacionados con el objeto del lote correspondiente (detallando todos los tamaños, tipos, presentaciones) para cada Lote al que se presente, 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t>
  </si>
  <si>
    <t>Descripción del producto</t>
  </si>
  <si>
    <t>Precio Ofertado (Sin IVA)</t>
  </si>
  <si>
    <t>Tornillos</t>
  </si>
  <si>
    <t>Agujas</t>
  </si>
  <si>
    <t>ANEXO. MODELO OFERTA ECONÓMICA LOTE 2
Contratación del suministro para osteotomía de acortamiento cubital para los Hospitales de FREMAP, Mutua Colaboradora con la Seguridad Social nº 61.-LICT/99/139/2025/0208</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</si>
  <si>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Contratación del suministro para osteotomía de acortamiento cubital para los Hospitales de FREMAP, Mutua Colaboradora con la Seguridad Social nº 61.-LICT/99/139/2025/0208,se compromete a su ejecución con estricta sujeción a los Pliegos de Cláusulas Administrativas y de Prescripciones Técnicas que han de regir la adjudicación y ejecución del mismo, en las siguientes condiciones:</t>
  </si>
  <si>
    <t>Montaje para OSTEOTOMÍA DE ACORTAMIENTO CUBITAL</t>
  </si>
  <si>
    <t>En caso de que existan varios modelos o tipologías de tornillos, barras, cierres, etc, la oferta económica señalada deberá coincidir con la oferta presentada en la parte técnica.</t>
  </si>
  <si>
    <t>Por ultimo, el licitador deberá completar en la pestaña "LISTADO COMPLETO DE ARTÍCULOS" que corresponde a los artículos que se facturarán mediante la Bolsa de Otro Material, el licitador  indicará un listado completo que recoja la totalidad de referencias disponibles (adicionales a los valorados en el listado del Excel de la “OFERTA ECONÓMICA”), y relacionados con el objeto del lote correspondiente (detallando todos los Componente/Tipo, Referencia, Descripción del componente, Medidas, GTIN (en caso de disponer de ello))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</si>
</sst>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 &quot;€&quot;"/>
    <numFmt numFmtId="165" formatCode="_-* #,##0.00\ [$€-C0A]_-;\-* #,##0.00\ [$€-C0A]_-;_-* &quot;-&quot;??\ [$€-C0A]_-;_-@_-"/>
  </numFmts>
  <fonts count="26" x14ac:knownFonts="1">
    <font>
      <sz val="11"/>
      <color theme="1"/>
      <name val="Calibri"/>
      <family val="2"/>
      <scheme val="minor"/>
    </font>
    <font>
      <sz val="11"/>
      <color theme="1"/>
      <name val="Calibri"/>
      <family val="2"/>
      <scheme val="minor"/>
    </font>
    <font>
      <b/>
      <sz val="11"/>
      <color theme="1"/>
      <name val="Calibri"/>
      <family val="2"/>
      <scheme val="minor"/>
    </font>
    <font>
      <b/>
      <u/>
      <sz val="11"/>
      <color theme="1"/>
      <name val="Calibri"/>
      <family val="2"/>
      <scheme val="minor"/>
    </font>
    <font>
      <sz val="11"/>
      <name val="Calibri"/>
      <family val="2"/>
      <scheme val="minor"/>
    </font>
    <font>
      <b/>
      <u/>
      <sz val="11"/>
      <name val="Calibri"/>
      <family val="2"/>
      <scheme val="minor"/>
    </font>
    <font>
      <sz val="10"/>
      <name val="Calibri"/>
      <family val="2"/>
      <scheme val="minor"/>
    </font>
    <font>
      <sz val="12"/>
      <color theme="0"/>
      <name val="Calibri"/>
      <family val="2"/>
      <scheme val="minor"/>
    </font>
    <font>
      <b/>
      <sz val="12"/>
      <color theme="0"/>
      <name val="Arial"/>
      <family val="2"/>
    </font>
    <font>
      <b/>
      <u/>
      <sz val="12"/>
      <color theme="0"/>
      <name val="Arial"/>
      <family val="2"/>
    </font>
    <font>
      <b/>
      <sz val="10"/>
      <name val="Arial"/>
      <family val="2"/>
    </font>
    <font>
      <b/>
      <u/>
      <sz val="10"/>
      <name val="Arial"/>
      <family val="2"/>
    </font>
    <font>
      <b/>
      <sz val="10"/>
      <name val="Calibri"/>
      <family val="2"/>
      <scheme val="minor"/>
    </font>
    <font>
      <b/>
      <sz val="10"/>
      <color theme="1"/>
      <name val="Calibri"/>
      <family val="2"/>
      <scheme val="minor"/>
    </font>
    <font>
      <sz val="10"/>
      <name val="Arial"/>
      <family val="2"/>
    </font>
    <font>
      <sz val="12"/>
      <color theme="1"/>
      <name val="Calibri"/>
      <family val="2"/>
      <scheme val="minor"/>
    </font>
    <font>
      <b/>
      <sz val="14"/>
      <color theme="1"/>
      <name val="Calibri"/>
      <family val="2"/>
      <scheme val="minor"/>
    </font>
    <font>
      <b/>
      <sz val="12"/>
      <color theme="0"/>
      <name val="Calibri"/>
      <family val="2"/>
      <scheme val="minor"/>
    </font>
    <font>
      <sz val="18"/>
      <color theme="0"/>
      <name val="Calibri"/>
      <family val="2"/>
      <scheme val="minor"/>
    </font>
    <font>
      <b/>
      <sz val="14"/>
      <name val="Arial"/>
      <family val="2"/>
    </font>
    <font>
      <sz val="14"/>
      <name val="Calibri"/>
      <family val="2"/>
      <scheme val="minor"/>
    </font>
    <font>
      <b/>
      <sz val="11"/>
      <name val="Calibri"/>
      <family val="2"/>
      <scheme val="minor"/>
    </font>
    <font>
      <b/>
      <sz val="12"/>
      <color rgb="FFFF0000"/>
      <name val="Calibri"/>
      <family val="2"/>
      <scheme val="minor"/>
    </font>
    <font>
      <b/>
      <sz val="11"/>
      <color theme="0"/>
      <name val="Calibri"/>
      <family val="2"/>
      <scheme val="minor"/>
    </font>
    <font>
      <b/>
      <sz val="18"/>
      <color theme="0"/>
      <name val="Arial"/>
      <family val="2"/>
    </font>
    <font>
      <i/>
      <sz val="11"/>
      <color theme="1"/>
      <name val="Calibri Light"/>
      <family val="2"/>
      <scheme val="major"/>
    </font>
  </fonts>
  <fills count="9">
    <fill>
      <patternFill patternType="none"/>
    </fill>
    <fill>
      <patternFill patternType="gray125"/>
    </fill>
    <fill>
      <patternFill patternType="solid">
        <fgColor theme="0"/>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22"/>
        <bgColor indexed="64"/>
      </patternFill>
    </fill>
    <fill>
      <patternFill patternType="solid">
        <fgColor theme="9" tint="0.59999389629810485"/>
        <bgColor indexed="64"/>
      </patternFill>
    </fill>
    <fill>
      <patternFill patternType="solid">
        <fgColor rgb="FFC00000"/>
        <bgColor indexed="64"/>
      </patternFill>
    </fill>
    <fill>
      <patternFill patternType="solid">
        <fgColor rgb="FFFFFF0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43" fontId="1" fillId="0" borderId="0" applyFont="0" applyFill="0" applyBorder="0" applyAlignment="0" applyProtection="0"/>
  </cellStyleXfs>
  <cellXfs count="101">
    <xf numFmtId="0" fontId="0" fillId="0" borderId="0" xfId="0"/>
    <xf numFmtId="0" fontId="3" fillId="0" borderId="0" xfId="0" applyFont="1"/>
    <xf numFmtId="44" fontId="0" fillId="0" borderId="0" xfId="1" applyFont="1"/>
    <xf numFmtId="44" fontId="3" fillId="0" borderId="0" xfId="1" applyFont="1"/>
    <xf numFmtId="0" fontId="4" fillId="0" borderId="0" xfId="0" applyFont="1"/>
    <xf numFmtId="0" fontId="5" fillId="0" borderId="0" xfId="0" applyFont="1"/>
    <xf numFmtId="44" fontId="6" fillId="2" borderId="0" xfId="1" applyFont="1" applyFill="1" applyBorder="1" applyAlignment="1">
      <alignment vertical="center"/>
    </xf>
    <xf numFmtId="0" fontId="10" fillId="5" borderId="1" xfId="0" applyFont="1" applyFill="1" applyBorder="1" applyAlignment="1">
      <alignment horizontal="center" vertical="center" wrapText="1"/>
    </xf>
    <xf numFmtId="0" fontId="7" fillId="3" borderId="1" xfId="0" applyFont="1" applyFill="1" applyBorder="1" applyAlignment="1">
      <alignment horizontal="center" vertical="center"/>
    </xf>
    <xf numFmtId="0" fontId="4" fillId="2" borderId="1" xfId="0" applyFont="1" applyFill="1" applyBorder="1" applyAlignment="1">
      <alignment horizontal="center" vertical="center"/>
    </xf>
    <xf numFmtId="0" fontId="2" fillId="2" borderId="0" xfId="0" applyFont="1" applyFill="1" applyAlignment="1">
      <alignment vertical="center"/>
    </xf>
    <xf numFmtId="0" fontId="4" fillId="2" borderId="0" xfId="0" applyFont="1" applyFill="1" applyAlignment="1">
      <alignment horizontal="center" vertical="center"/>
    </xf>
    <xf numFmtId="44" fontId="0" fillId="2" borderId="0" xfId="1" applyFont="1" applyFill="1" applyBorder="1" applyAlignment="1">
      <alignment horizontal="center" vertical="center"/>
    </xf>
    <xf numFmtId="0" fontId="2" fillId="0" borderId="0" xfId="0" applyFont="1"/>
    <xf numFmtId="0" fontId="2" fillId="4" borderId="10" xfId="0" applyFont="1" applyFill="1" applyBorder="1" applyAlignment="1">
      <alignment vertical="center"/>
    </xf>
    <xf numFmtId="44" fontId="0" fillId="0" borderId="0" xfId="1" applyFont="1" applyAlignment="1"/>
    <xf numFmtId="0" fontId="12" fillId="2" borderId="2" xfId="0" applyFont="1" applyFill="1" applyBorder="1"/>
    <xf numFmtId="0" fontId="13" fillId="2" borderId="3" xfId="0" applyFont="1" applyFill="1" applyBorder="1"/>
    <xf numFmtId="0" fontId="12" fillId="2" borderId="3" xfId="0" applyFont="1" applyFill="1" applyBorder="1"/>
    <xf numFmtId="44" fontId="13" fillId="2" borderId="3" xfId="1" applyFont="1" applyFill="1" applyBorder="1"/>
    <xf numFmtId="0" fontId="13" fillId="2" borderId="4" xfId="0" applyFont="1" applyFill="1" applyBorder="1"/>
    <xf numFmtId="0" fontId="13" fillId="2" borderId="5" xfId="0" applyFont="1" applyFill="1" applyBorder="1"/>
    <xf numFmtId="0" fontId="13" fillId="2" borderId="0" xfId="0" applyFont="1" applyFill="1"/>
    <xf numFmtId="0" fontId="12" fillId="2" borderId="0" xfId="0" applyFont="1" applyFill="1"/>
    <xf numFmtId="44" fontId="13" fillId="2" borderId="0" xfId="1" applyFont="1" applyFill="1" applyBorder="1"/>
    <xf numFmtId="0" fontId="13" fillId="2" borderId="6" xfId="0" applyFont="1" applyFill="1" applyBorder="1"/>
    <xf numFmtId="0" fontId="0" fillId="6" borderId="1" xfId="0" applyFill="1" applyBorder="1" applyProtection="1">
      <protection locked="0"/>
    </xf>
    <xf numFmtId="0" fontId="10" fillId="0" borderId="0" xfId="0" applyFont="1" applyAlignment="1">
      <alignment horizontal="center" vertical="center" wrapText="1"/>
    </xf>
    <xf numFmtId="44" fontId="0" fillId="0" borderId="0" xfId="1" applyFont="1" applyFill="1" applyBorder="1" applyAlignment="1">
      <alignment wrapText="1"/>
    </xf>
    <xf numFmtId="44" fontId="0" fillId="0" borderId="1" xfId="1" applyFont="1" applyFill="1" applyBorder="1" applyAlignment="1" applyProtection="1">
      <alignment vertical="center"/>
    </xf>
    <xf numFmtId="44" fontId="4" fillId="2" borderId="1" xfId="1" applyFont="1" applyFill="1" applyBorder="1" applyAlignment="1">
      <alignment vertical="center"/>
    </xf>
    <xf numFmtId="44" fontId="15" fillId="0" borderId="1" xfId="1" applyFont="1" applyBorder="1" applyAlignment="1" applyProtection="1">
      <alignment horizontal="center" vertical="center" wrapText="1"/>
    </xf>
    <xf numFmtId="44" fontId="0" fillId="0" borderId="1" xfId="1" applyFont="1" applyBorder="1" applyAlignment="1">
      <alignment horizontal="center" vertical="center" wrapText="1"/>
    </xf>
    <xf numFmtId="44" fontId="0" fillId="6" borderId="1" xfId="1" applyFont="1" applyFill="1" applyBorder="1" applyAlignment="1" applyProtection="1">
      <alignment horizontal="center" vertical="center"/>
      <protection locked="0"/>
    </xf>
    <xf numFmtId="0" fontId="10" fillId="6" borderId="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locked="0"/>
    </xf>
    <xf numFmtId="44" fontId="10" fillId="0" borderId="0" xfId="1" applyFont="1" applyFill="1" applyBorder="1" applyAlignment="1">
      <alignment horizontal="center" vertical="center" wrapText="1"/>
    </xf>
    <xf numFmtId="44" fontId="14" fillId="2" borderId="1" xfId="1" applyFont="1" applyFill="1" applyBorder="1" applyAlignment="1">
      <alignment horizontal="center" vertical="center" wrapText="1"/>
    </xf>
    <xf numFmtId="0" fontId="10" fillId="5" borderId="11" xfId="0" applyFont="1" applyFill="1" applyBorder="1" applyAlignment="1">
      <alignment horizontal="center" vertical="center" wrapText="1"/>
    </xf>
    <xf numFmtId="0" fontId="0" fillId="0" borderId="14" xfId="0" applyBorder="1"/>
    <xf numFmtId="44" fontId="0" fillId="0" borderId="0" xfId="1" applyFont="1" applyFill="1" applyBorder="1" applyAlignment="1">
      <alignment horizontal="center" vertical="center" wrapText="1"/>
    </xf>
    <xf numFmtId="0" fontId="19" fillId="5" borderId="1" xfId="0" applyFont="1" applyFill="1" applyBorder="1" applyAlignment="1">
      <alignment horizontal="center" vertical="center" wrapText="1"/>
    </xf>
    <xf numFmtId="0" fontId="20" fillId="0" borderId="1" xfId="0" applyFont="1" applyBorder="1" applyAlignment="1">
      <alignment horizontal="center" vertical="center" wrapText="1"/>
    </xf>
    <xf numFmtId="0" fontId="19" fillId="2" borderId="1" xfId="0" applyFont="1" applyFill="1" applyBorder="1" applyAlignment="1">
      <alignment horizontal="center" vertical="center"/>
    </xf>
    <xf numFmtId="44" fontId="0" fillId="0" borderId="0" xfId="1" applyFont="1" applyBorder="1" applyAlignment="1">
      <alignment vertical="center" wrapText="1"/>
    </xf>
    <xf numFmtId="44" fontId="21" fillId="0" borderId="1" xfId="1" applyFont="1" applyBorder="1" applyAlignment="1">
      <alignment horizontal="left" vertical="center" wrapText="1"/>
    </xf>
    <xf numFmtId="0" fontId="17" fillId="0" borderId="0" xfId="0" applyFont="1" applyAlignment="1">
      <alignment horizontal="center" vertical="center" wrapText="1"/>
    </xf>
    <xf numFmtId="44" fontId="21" fillId="0" borderId="0" xfId="1" applyFont="1" applyFill="1" applyBorder="1" applyAlignment="1">
      <alignment horizontal="left" vertical="center" wrapText="1"/>
    </xf>
    <xf numFmtId="44" fontId="0" fillId="0" borderId="0" xfId="0" applyNumberFormat="1" applyAlignment="1">
      <alignment horizontal="center" vertical="center" wrapText="1"/>
    </xf>
    <xf numFmtId="165" fontId="10" fillId="6" borderId="1" xfId="2" applyNumberFormat="1" applyFont="1" applyFill="1" applyBorder="1" applyAlignment="1" applyProtection="1">
      <alignment horizontal="center" vertical="center" wrapText="1"/>
      <protection locked="0"/>
    </xf>
    <xf numFmtId="0" fontId="22" fillId="0" borderId="0" xfId="0" applyFont="1" applyAlignment="1">
      <alignment vertical="top" wrapText="1"/>
    </xf>
    <xf numFmtId="0" fontId="8" fillId="7" borderId="1" xfId="0" applyFont="1" applyFill="1" applyBorder="1" applyAlignment="1">
      <alignment horizontal="center" vertical="center" wrapText="1"/>
    </xf>
    <xf numFmtId="0" fontId="17" fillId="7" borderId="1" xfId="0" applyFont="1" applyFill="1" applyBorder="1" applyAlignment="1">
      <alignment horizontal="center" vertical="center" wrapText="1"/>
    </xf>
    <xf numFmtId="44" fontId="23" fillId="7" borderId="1" xfId="1" applyFont="1" applyFill="1" applyBorder="1" applyAlignment="1">
      <alignment horizontal="center" vertical="center" wrapText="1"/>
    </xf>
    <xf numFmtId="0" fontId="7" fillId="7" borderId="1" xfId="0" applyFont="1" applyFill="1" applyBorder="1" applyAlignment="1">
      <alignment horizontal="center" vertical="center"/>
    </xf>
    <xf numFmtId="0" fontId="23" fillId="7" borderId="18" xfId="0" applyFont="1" applyFill="1" applyBorder="1" applyAlignment="1">
      <alignment horizontal="center" vertical="center" wrapText="1"/>
    </xf>
    <xf numFmtId="0" fontId="23" fillId="7" borderId="19" xfId="0" applyFont="1" applyFill="1" applyBorder="1" applyAlignment="1">
      <alignment horizontal="center" vertical="center" wrapText="1"/>
    </xf>
    <xf numFmtId="165" fontId="23" fillId="7" borderId="19" xfId="0" applyNumberFormat="1" applyFont="1" applyFill="1" applyBorder="1" applyAlignment="1">
      <alignment horizontal="center" vertical="center" wrapText="1"/>
    </xf>
    <xf numFmtId="0" fontId="23" fillId="7" borderId="20" xfId="0" applyFont="1" applyFill="1" applyBorder="1" applyAlignment="1">
      <alignment horizontal="center" vertical="center" wrapText="1"/>
    </xf>
    <xf numFmtId="0" fontId="0" fillId="0" borderId="21" xfId="0" applyBorder="1" applyProtection="1">
      <protection locked="0"/>
    </xf>
    <xf numFmtId="0" fontId="0" fillId="0" borderId="22" xfId="0" applyBorder="1" applyProtection="1">
      <protection locked="0"/>
    </xf>
    <xf numFmtId="165" fontId="0" fillId="0" borderId="22" xfId="0" applyNumberFormat="1" applyBorder="1" applyProtection="1">
      <protection locked="0"/>
    </xf>
    <xf numFmtId="0" fontId="23" fillId="7" borderId="23" xfId="0" applyFont="1" applyFill="1" applyBorder="1" applyAlignment="1">
      <alignment horizontal="center" vertical="center" wrapText="1"/>
    </xf>
    <xf numFmtId="0" fontId="0" fillId="0" borderId="13" xfId="0" applyBorder="1" applyProtection="1">
      <protection locked="0"/>
    </xf>
    <xf numFmtId="0" fontId="0" fillId="0" borderId="1" xfId="0" applyBorder="1" applyProtection="1">
      <protection locked="0"/>
    </xf>
    <xf numFmtId="165" fontId="0" fillId="0" borderId="1" xfId="0" applyNumberFormat="1" applyBorder="1" applyProtection="1">
      <protection locked="0"/>
    </xf>
    <xf numFmtId="0" fontId="23" fillId="7" borderId="24" xfId="0" applyFont="1" applyFill="1" applyBorder="1" applyAlignment="1">
      <alignment horizontal="center" vertical="center" wrapText="1"/>
    </xf>
    <xf numFmtId="0" fontId="0" fillId="0" borderId="25" xfId="0" applyBorder="1" applyProtection="1">
      <protection locked="0"/>
    </xf>
    <xf numFmtId="0" fontId="0" fillId="0" borderId="26" xfId="0" applyBorder="1" applyProtection="1">
      <protection locked="0"/>
    </xf>
    <xf numFmtId="165" fontId="0" fillId="0" borderId="26" xfId="0" applyNumberFormat="1" applyBorder="1" applyProtection="1">
      <protection locked="0"/>
    </xf>
    <xf numFmtId="0" fontId="13" fillId="2" borderId="7" xfId="0" applyFont="1" applyFill="1" applyBorder="1" applyAlignment="1">
      <alignment horizontal="left" vertical="top" wrapText="1"/>
    </xf>
    <xf numFmtId="0" fontId="13" fillId="2" borderId="8" xfId="0" applyFont="1" applyFill="1" applyBorder="1" applyAlignment="1">
      <alignment horizontal="left" vertical="top" wrapText="1"/>
    </xf>
    <xf numFmtId="0" fontId="13" fillId="2" borderId="9" xfId="0" applyFont="1" applyFill="1" applyBorder="1" applyAlignment="1">
      <alignment horizontal="left" vertical="top" wrapText="1"/>
    </xf>
    <xf numFmtId="0" fontId="13" fillId="2" borderId="5" xfId="0" applyFont="1" applyFill="1" applyBorder="1" applyAlignment="1">
      <alignment horizontal="left" vertical="top" wrapText="1"/>
    </xf>
    <xf numFmtId="0" fontId="13" fillId="2" borderId="0" xfId="0" applyFont="1" applyFill="1" applyAlignment="1">
      <alignment horizontal="left" vertical="top" wrapText="1"/>
    </xf>
    <xf numFmtId="0" fontId="13" fillId="2" borderId="6" xfId="0" applyFont="1" applyFill="1" applyBorder="1" applyAlignment="1">
      <alignment horizontal="left" vertical="top" wrapText="1"/>
    </xf>
    <xf numFmtId="44" fontId="0" fillId="0" borderId="17" xfId="1" applyFont="1" applyBorder="1" applyAlignment="1">
      <alignment horizontal="center" vertical="center" wrapText="1"/>
    </xf>
    <xf numFmtId="0" fontId="10" fillId="5" borderId="1" xfId="0" applyFont="1" applyFill="1" applyBorder="1" applyAlignment="1">
      <alignment horizontal="center" vertical="center" wrapText="1"/>
    </xf>
    <xf numFmtId="44" fontId="0" fillId="0" borderId="1" xfId="0" applyNumberFormat="1" applyBorder="1" applyAlignment="1">
      <alignment horizontal="center" vertical="center" wrapText="1"/>
    </xf>
    <xf numFmtId="44" fontId="2" fillId="8" borderId="1" xfId="1" applyFont="1" applyFill="1" applyBorder="1" applyAlignment="1">
      <alignment horizontal="center" vertical="center" wrapText="1"/>
    </xf>
    <xf numFmtId="0" fontId="24" fillId="7" borderId="0" xfId="0" applyFont="1" applyFill="1" applyAlignment="1">
      <alignment horizontal="center" vertical="center" wrapText="1"/>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2" borderId="11" xfId="0" applyFill="1" applyBorder="1" applyAlignment="1">
      <alignment horizontal="left" vertical="center"/>
    </xf>
    <xf numFmtId="0" fontId="0" fillId="2" borderId="12" xfId="0" applyFill="1" applyBorder="1" applyAlignment="1">
      <alignment horizontal="left" vertical="center"/>
    </xf>
    <xf numFmtId="0" fontId="0" fillId="2" borderId="13" xfId="0" applyFill="1" applyBorder="1" applyAlignment="1">
      <alignment horizontal="left" vertical="center"/>
    </xf>
    <xf numFmtId="0" fontId="8" fillId="7" borderId="1" xfId="0" applyFont="1" applyFill="1" applyBorder="1" applyAlignment="1">
      <alignment horizontal="center" vertical="center" wrapText="1"/>
    </xf>
    <xf numFmtId="164" fontId="0" fillId="0" borderId="0" xfId="0" applyNumberFormat="1" applyAlignment="1">
      <alignment horizontal="center" vertical="center" wrapText="1"/>
    </xf>
    <xf numFmtId="0" fontId="18" fillId="7" borderId="1" xfId="0" applyFont="1" applyFill="1" applyBorder="1" applyAlignment="1">
      <alignment horizontal="center" vertical="center" wrapText="1"/>
    </xf>
    <xf numFmtId="44" fontId="0" fillId="0" borderId="0" xfId="1" applyFont="1" applyFill="1" applyBorder="1" applyAlignment="1">
      <alignment horizontal="center" vertical="center" wrapText="1"/>
    </xf>
    <xf numFmtId="0" fontId="16" fillId="0" borderId="1" xfId="0" applyFont="1" applyBorder="1" applyAlignment="1">
      <alignment horizontal="center" vertical="center" wrapText="1"/>
    </xf>
    <xf numFmtId="0" fontId="18" fillId="7" borderId="15" xfId="0" applyFont="1" applyFill="1" applyBorder="1" applyAlignment="1">
      <alignment horizontal="center" vertical="center" wrapText="1"/>
    </xf>
    <xf numFmtId="0" fontId="18" fillId="7" borderId="16" xfId="0" applyFont="1" applyFill="1" applyBorder="1" applyAlignment="1">
      <alignment horizontal="center" vertical="center" wrapText="1"/>
    </xf>
    <xf numFmtId="0" fontId="25" fillId="0" borderId="0" xfId="0" applyFont="1" applyAlignment="1">
      <alignment horizontal="center" vertical="center" wrapText="1"/>
    </xf>
  </cellXfs>
  <cellStyles count="3">
    <cellStyle name="Millares" xfId="2" builtinId="3"/>
    <cellStyle name="Moneda" xfId="1" builtinId="4"/>
    <cellStyle name="Normal" xfId="0" builtinId="0"/>
  </cellStyles>
  <dxfs count="8">
    <dxf>
      <font>
        <b/>
        <i val="0"/>
      </font>
      <fill>
        <patternFill>
          <bgColor rgb="FFFFFF00"/>
        </patternFill>
      </fill>
    </dxf>
    <dxf>
      <font>
        <b/>
        <i val="0"/>
      </font>
      <fill>
        <patternFill patternType="solid">
          <bgColor theme="5" tint="0.79998168889431442"/>
        </patternFill>
      </fill>
    </dxf>
    <dxf>
      <font>
        <b/>
        <i val="0"/>
      </font>
      <fill>
        <patternFill>
          <bgColor rgb="FFFFFF00"/>
        </patternFill>
      </fill>
    </dxf>
    <dxf>
      <font>
        <b/>
        <i val="0"/>
      </font>
      <fill>
        <patternFill>
          <bgColor rgb="FFFFFF00"/>
        </patternFill>
      </fill>
    </dxf>
    <dxf>
      <font>
        <b/>
        <i val="0"/>
      </font>
      <fill>
        <patternFill>
          <bgColor rgb="FFFFFF00"/>
        </patternFill>
      </fill>
    </dxf>
    <dxf>
      <font>
        <color rgb="FFFF0000"/>
      </font>
      <fill>
        <patternFill>
          <fgColor rgb="FFFF0000"/>
          <bgColor rgb="FFFFFF00"/>
        </patternFill>
      </fill>
    </dxf>
    <dxf>
      <font>
        <color rgb="FFFF0000"/>
      </font>
      <fill>
        <patternFill>
          <bgColor rgb="FFFFFF00"/>
        </patternFill>
      </fill>
    </dxf>
    <dxf>
      <font>
        <color rgb="FFC0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9526</xdr:colOff>
      <xdr:row>0</xdr:row>
      <xdr:rowOff>209550</xdr:rowOff>
    </xdr:from>
    <xdr:ext cx="1565754" cy="1371600"/>
    <xdr:pic>
      <xdr:nvPicPr>
        <xdr:cNvPr id="2" name="Imagen 1">
          <a:extLst>
            <a:ext uri="{FF2B5EF4-FFF2-40B4-BE49-F238E27FC236}">
              <a16:creationId xmlns:a16="http://schemas.microsoft.com/office/drawing/2014/main" id="{C1614AF9-45A9-44CE-91D7-A867C9127A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01276" y="209550"/>
          <a:ext cx="1565754" cy="1371600"/>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2:N58"/>
  <sheetViews>
    <sheetView showGridLines="0" tabSelected="1" topLeftCell="A19" zoomScale="70" zoomScaleNormal="70" workbookViewId="0">
      <selection activeCell="C41" sqref="C41"/>
    </sheetView>
  </sheetViews>
  <sheetFormatPr baseColWidth="10" defaultRowHeight="14.5" x14ac:dyDescent="0.35"/>
  <cols>
    <col min="1" max="1" width="45.54296875" customWidth="1"/>
    <col min="2" max="2" width="73.7265625" customWidth="1"/>
    <col min="3" max="3" width="23.7265625" customWidth="1"/>
    <col min="4" max="4" width="41.1796875" customWidth="1"/>
    <col min="5" max="5" width="31.1796875" customWidth="1"/>
    <col min="6" max="6" width="34.54296875" style="4" customWidth="1"/>
    <col min="7" max="7" width="27" bestFit="1" customWidth="1"/>
    <col min="8" max="8" width="25.1796875" style="2" customWidth="1"/>
    <col min="9" max="9" width="32.54296875" style="2" customWidth="1"/>
    <col min="10" max="10" width="34" customWidth="1"/>
    <col min="11" max="11" width="33.81640625" customWidth="1"/>
  </cols>
  <sheetData>
    <row r="2" spans="1:14" ht="78.5" customHeight="1" x14ac:dyDescent="0.35">
      <c r="B2" s="80" t="s">
        <v>32</v>
      </c>
      <c r="C2" s="80"/>
      <c r="D2" s="80"/>
      <c r="E2" s="80"/>
      <c r="F2" s="80"/>
      <c r="G2" s="80"/>
      <c r="H2" s="80"/>
      <c r="I2" s="80"/>
      <c r="J2" s="80"/>
      <c r="K2" s="80"/>
      <c r="L2" s="80"/>
      <c r="M2" s="80"/>
      <c r="N2" s="80"/>
    </row>
    <row r="4" spans="1:14" x14ac:dyDescent="0.35">
      <c r="B4" s="1" t="s">
        <v>1</v>
      </c>
      <c r="C4" s="1"/>
      <c r="D4" s="1"/>
      <c r="E4" s="1"/>
      <c r="F4" s="5"/>
      <c r="G4" s="1"/>
      <c r="H4" s="3"/>
      <c r="I4" s="3"/>
      <c r="J4" s="1"/>
    </row>
    <row r="5" spans="1:14" ht="15" thickBot="1" x14ac:dyDescent="0.4"/>
    <row r="6" spans="1:14" ht="15" customHeight="1" x14ac:dyDescent="0.35">
      <c r="B6" s="81" t="s">
        <v>33</v>
      </c>
      <c r="C6" s="82"/>
      <c r="D6" s="82"/>
      <c r="E6" s="82"/>
      <c r="F6" s="82"/>
      <c r="G6" s="82"/>
      <c r="H6" s="82"/>
      <c r="I6" s="82"/>
      <c r="J6" s="83"/>
    </row>
    <row r="7" spans="1:14" x14ac:dyDescent="0.35">
      <c r="B7" s="84"/>
      <c r="C7" s="85"/>
      <c r="D7" s="85"/>
      <c r="E7" s="85"/>
      <c r="F7" s="85"/>
      <c r="G7" s="85"/>
      <c r="H7" s="85"/>
      <c r="I7" s="85"/>
      <c r="J7" s="86"/>
    </row>
    <row r="8" spans="1:14" x14ac:dyDescent="0.35">
      <c r="B8" s="84"/>
      <c r="C8" s="85"/>
      <c r="D8" s="85"/>
      <c r="E8" s="85"/>
      <c r="F8" s="85"/>
      <c r="G8" s="85"/>
      <c r="H8" s="85"/>
      <c r="I8" s="85"/>
      <c r="J8" s="86"/>
    </row>
    <row r="9" spans="1:14" ht="72.75" customHeight="1" thickBot="1" x14ac:dyDescent="0.4">
      <c r="B9" s="87"/>
      <c r="C9" s="88"/>
      <c r="D9" s="88"/>
      <c r="E9" s="88"/>
      <c r="F9" s="88"/>
      <c r="G9" s="88"/>
      <c r="H9" s="88"/>
      <c r="I9" s="88"/>
      <c r="J9" s="89"/>
    </row>
    <row r="13" spans="1:14" ht="86.25" customHeight="1" x14ac:dyDescent="0.35">
      <c r="B13" s="93" t="s">
        <v>11</v>
      </c>
      <c r="C13" s="93"/>
      <c r="D13" s="93"/>
      <c r="E13" s="93"/>
      <c r="F13" s="51" t="s">
        <v>14</v>
      </c>
      <c r="G13" s="51" t="s">
        <v>23</v>
      </c>
      <c r="H13" s="51" t="s">
        <v>24</v>
      </c>
    </row>
    <row r="14" spans="1:14" ht="39" customHeight="1" x14ac:dyDescent="0.35">
      <c r="A14" s="54" t="s">
        <v>5</v>
      </c>
      <c r="B14" s="90" t="s">
        <v>34</v>
      </c>
      <c r="C14" s="91"/>
      <c r="D14" s="91"/>
      <c r="E14" s="92"/>
      <c r="F14" s="9">
        <v>38</v>
      </c>
      <c r="G14" s="29">
        <v>1240</v>
      </c>
      <c r="H14" s="30">
        <f>+F14*G14</f>
        <v>47120</v>
      </c>
    </row>
    <row r="15" spans="1:14" ht="39" customHeight="1" x14ac:dyDescent="0.35">
      <c r="B15" s="10"/>
      <c r="F15"/>
      <c r="G15" s="12"/>
      <c r="H15"/>
      <c r="I15" s="6"/>
    </row>
    <row r="16" spans="1:14" ht="59.25" customHeight="1" x14ac:dyDescent="0.35">
      <c r="A16" s="13"/>
      <c r="B16" s="14" t="s">
        <v>6</v>
      </c>
      <c r="E16" s="7" t="s">
        <v>18</v>
      </c>
      <c r="F16" s="7" t="s">
        <v>17</v>
      </c>
      <c r="G16" s="11"/>
      <c r="H16"/>
      <c r="I16" s="27"/>
    </row>
    <row r="17" spans="1:11" ht="50.25" customHeight="1" x14ac:dyDescent="0.35">
      <c r="A17" s="8" t="s">
        <v>7</v>
      </c>
      <c r="B17" s="26"/>
      <c r="E17" s="33"/>
      <c r="F17" s="31" t="str">
        <f>IF(J33="Precio total ofertado por sistema y su desglose por componente CORRECTO",IF(E17&lt;=0,"Oferta incompleta. Algún precio unitario negativo o igual a cero",IF(E17&gt;G14,"Error. Precio unitario superior a Precio tope",+E17*F14)),"ERROR DE PRECIOS")</f>
        <v>ERROR DE PRECIOS</v>
      </c>
      <c r="G17" s="4"/>
      <c r="H17"/>
      <c r="I17" s="28"/>
    </row>
    <row r="18" spans="1:11" x14ac:dyDescent="0.35">
      <c r="A18" s="13"/>
      <c r="F18"/>
      <c r="G18" s="4"/>
      <c r="H18"/>
      <c r="I18"/>
    </row>
    <row r="19" spans="1:11" ht="23.5" x14ac:dyDescent="0.35">
      <c r="A19" s="97" t="s">
        <v>19</v>
      </c>
      <c r="B19" s="97"/>
      <c r="D19" s="95" t="s">
        <v>21</v>
      </c>
      <c r="E19" s="95"/>
      <c r="F19" s="95"/>
      <c r="H19"/>
      <c r="I19"/>
      <c r="J19" s="4"/>
    </row>
    <row r="20" spans="1:11" ht="39" x14ac:dyDescent="0.35">
      <c r="A20" s="97"/>
      <c r="B20" s="97"/>
      <c r="C20" s="39"/>
      <c r="D20" s="7" t="s">
        <v>8</v>
      </c>
      <c r="E20" s="7" t="s">
        <v>15</v>
      </c>
      <c r="F20" s="7" t="s">
        <v>0</v>
      </c>
      <c r="G20" s="7" t="s">
        <v>16</v>
      </c>
      <c r="H20" s="38" t="s">
        <v>9</v>
      </c>
      <c r="I20" s="7" t="s">
        <v>10</v>
      </c>
      <c r="J20" s="4"/>
    </row>
    <row r="21" spans="1:11" x14ac:dyDescent="0.35">
      <c r="A21" s="13"/>
      <c r="D21" s="34"/>
      <c r="E21" s="34"/>
      <c r="F21" s="34"/>
      <c r="G21" s="34"/>
      <c r="H21" s="49"/>
      <c r="I21" s="37" t="str">
        <f t="shared" ref="I21:I31" si="0">IF(OR(G21&lt;=0,H21&lt;=0),"Oferta incompleta.",G21*H21)</f>
        <v>Oferta incompleta.</v>
      </c>
      <c r="J21" s="4"/>
    </row>
    <row r="22" spans="1:11" ht="23.5" x14ac:dyDescent="0.35">
      <c r="A22" s="98" t="s">
        <v>20</v>
      </c>
      <c r="B22" s="99"/>
      <c r="D22" s="34"/>
      <c r="E22" s="34"/>
      <c r="F22" s="34"/>
      <c r="G22" s="34"/>
      <c r="H22" s="49"/>
      <c r="I22" s="37" t="str">
        <f t="shared" si="0"/>
        <v>Oferta incompleta.</v>
      </c>
      <c r="J22" s="94"/>
      <c r="K22" s="96"/>
    </row>
    <row r="23" spans="1:11" ht="18" x14ac:dyDescent="0.35">
      <c r="A23" s="41" t="s">
        <v>8</v>
      </c>
      <c r="B23" s="41" t="s">
        <v>16</v>
      </c>
      <c r="D23" s="34"/>
      <c r="E23" s="34"/>
      <c r="F23" s="34"/>
      <c r="G23" s="34"/>
      <c r="H23" s="49"/>
      <c r="I23" s="37" t="str">
        <f t="shared" si="0"/>
        <v>Oferta incompleta.</v>
      </c>
      <c r="J23" s="94"/>
      <c r="K23" s="96"/>
    </row>
    <row r="24" spans="1:11" ht="18.5" x14ac:dyDescent="0.35">
      <c r="A24" s="42" t="s">
        <v>26</v>
      </c>
      <c r="B24" s="43">
        <v>1</v>
      </c>
      <c r="D24" s="34"/>
      <c r="E24" s="34"/>
      <c r="F24" s="34"/>
      <c r="G24" s="34"/>
      <c r="H24" s="49"/>
      <c r="I24" s="37" t="str">
        <f t="shared" si="0"/>
        <v>Oferta incompleta.</v>
      </c>
    </row>
    <row r="25" spans="1:11" ht="18.5" x14ac:dyDescent="0.35">
      <c r="A25" s="42" t="s">
        <v>30</v>
      </c>
      <c r="B25" s="43">
        <v>2</v>
      </c>
      <c r="D25" s="34"/>
      <c r="E25" s="34"/>
      <c r="F25" s="34"/>
      <c r="G25" s="34"/>
      <c r="H25" s="49"/>
      <c r="I25" s="37" t="str">
        <f t="shared" si="0"/>
        <v>Oferta incompleta.</v>
      </c>
    </row>
    <row r="26" spans="1:11" ht="18.5" x14ac:dyDescent="0.35">
      <c r="A26" s="42" t="s">
        <v>31</v>
      </c>
      <c r="B26" s="43">
        <v>3</v>
      </c>
      <c r="D26" s="34"/>
      <c r="E26" s="34"/>
      <c r="F26" s="34"/>
      <c r="G26" s="34"/>
      <c r="H26" s="49"/>
      <c r="I26" s="37" t="str">
        <f t="shared" si="0"/>
        <v>Oferta incompleta.</v>
      </c>
      <c r="J26" s="76" t="str">
        <f>IF(SUM(I21:I31)&gt;G14,"ERROR. La SUMA del Precio Total ofertado por componente es superior al Precio máximo total para un sistema (casilla G14 del presente Excel).","")</f>
        <v/>
      </c>
      <c r="K26" s="44"/>
    </row>
    <row r="27" spans="1:11" x14ac:dyDescent="0.35">
      <c r="D27" s="34"/>
      <c r="E27" s="34"/>
      <c r="F27" s="34"/>
      <c r="G27" s="34"/>
      <c r="H27" s="49"/>
      <c r="I27" s="37" t="str">
        <f t="shared" si="0"/>
        <v>Oferta incompleta.</v>
      </c>
      <c r="J27" s="76"/>
      <c r="K27" s="44"/>
    </row>
    <row r="28" spans="1:11" x14ac:dyDescent="0.35">
      <c r="D28" s="34"/>
      <c r="E28" s="34"/>
      <c r="F28" s="34"/>
      <c r="G28" s="34"/>
      <c r="H28" s="49"/>
      <c r="I28" s="37" t="str">
        <f t="shared" si="0"/>
        <v>Oferta incompleta.</v>
      </c>
      <c r="J28" s="76"/>
    </row>
    <row r="29" spans="1:11" x14ac:dyDescent="0.35">
      <c r="A29" s="13"/>
      <c r="D29" s="34"/>
      <c r="E29" s="34"/>
      <c r="F29" s="34"/>
      <c r="G29" s="34"/>
      <c r="H29" s="49"/>
      <c r="I29" s="37" t="str">
        <f t="shared" si="0"/>
        <v>Oferta incompleta.</v>
      </c>
      <c r="J29" s="76"/>
    </row>
    <row r="30" spans="1:11" x14ac:dyDescent="0.35">
      <c r="D30" s="34"/>
      <c r="E30" s="34"/>
      <c r="F30" s="34"/>
      <c r="G30" s="34"/>
      <c r="H30" s="49"/>
      <c r="I30" s="37" t="str">
        <f t="shared" si="0"/>
        <v>Oferta incompleta.</v>
      </c>
      <c r="J30" s="76"/>
    </row>
    <row r="31" spans="1:11" x14ac:dyDescent="0.35">
      <c r="D31" s="34"/>
      <c r="E31" s="34"/>
      <c r="F31" s="34"/>
      <c r="G31" s="34"/>
      <c r="H31" s="49"/>
      <c r="I31" s="37" t="str">
        <f t="shared" si="0"/>
        <v>Oferta incompleta.</v>
      </c>
      <c r="J31" s="76"/>
    </row>
    <row r="33" spans="1:10" x14ac:dyDescent="0.35">
      <c r="G33" s="77" t="s">
        <v>22</v>
      </c>
      <c r="H33" s="77"/>
      <c r="I33" s="78" t="str">
        <f>IF(OR(COUNTA(G21:G31)&lt;1,COUNTA(H21:H31)&lt;1),"OFERTA INCOMPLETA. Falta informar algún precio unitario y/o unidades estimadas.",IF(COUNT(G21:G31)=COUNT(H21:H31),SUM(I21:I31),"OFERTA INCOMPLETA. Falta informar algún precio unitario y/o unidades estimadas."))</f>
        <v>OFERTA INCOMPLETA. Falta informar algún precio unitario y/o unidades estimadas.</v>
      </c>
      <c r="J33" s="79" t="str">
        <f>IF(E17&lt;=0,"OFERTA INCOMPLETA. Introducir Precio ofertado por Sistema (casilla E17 del presente Excel).",IF(E17=I33,"Precio total ofertado por sistema y su desglose por componente CORRECTO","ERROR. La SUMA del Precio Total ofertado por componente no es igual al PRECIO OFERTADO por Sistema (casilla E17 del presente Excel)."))</f>
        <v>OFERTA INCOMPLETA. Introducir Precio ofertado por Sistema (casilla E17 del presente Excel).</v>
      </c>
    </row>
    <row r="34" spans="1:10" x14ac:dyDescent="0.35">
      <c r="G34" s="77"/>
      <c r="H34" s="77"/>
      <c r="I34" s="78"/>
      <c r="J34" s="79"/>
    </row>
    <row r="35" spans="1:10" x14ac:dyDescent="0.35">
      <c r="G35" s="77"/>
      <c r="H35" s="77"/>
      <c r="I35" s="78"/>
      <c r="J35" s="79"/>
    </row>
    <row r="36" spans="1:10" x14ac:dyDescent="0.35">
      <c r="G36" s="77"/>
      <c r="H36" s="77"/>
      <c r="I36" s="78"/>
      <c r="J36" s="79"/>
    </row>
    <row r="37" spans="1:10" x14ac:dyDescent="0.35">
      <c r="G37" s="27"/>
      <c r="H37" s="27"/>
      <c r="I37" s="48"/>
      <c r="J37" s="40"/>
    </row>
    <row r="38" spans="1:10" ht="33" customHeight="1" x14ac:dyDescent="0.35">
      <c r="H38" s="52" t="s">
        <v>3</v>
      </c>
      <c r="I38" s="45">
        <v>2356</v>
      </c>
    </row>
    <row r="39" spans="1:10" ht="15.5" x14ac:dyDescent="0.35">
      <c r="H39" s="46"/>
      <c r="I39" s="47"/>
    </row>
    <row r="40" spans="1:10" ht="58" x14ac:dyDescent="0.35">
      <c r="H40" s="53" t="s">
        <v>25</v>
      </c>
      <c r="I40" s="32" t="str">
        <f>IF(COUNTIF(F17,)&gt;0,"Oferta incompleta. Algún precio unitario negativo o igual a cero",IF(F17="ERROR DE PRECIOS","Oferta incompleta. Falta informar algún precio unitario",IF(COUNTIF(F17,)&gt;0,"Oferta incompleta. Algún precio unitario ofertado supera el precio tope",SUM(F17+I38))))</f>
        <v>Oferta incompleta. Falta informar algún precio unitario</v>
      </c>
    </row>
    <row r="41" spans="1:10" ht="31.5" thickBot="1" x14ac:dyDescent="0.4">
      <c r="I41" s="50" t="s">
        <v>2</v>
      </c>
    </row>
    <row r="42" spans="1:10" x14ac:dyDescent="0.35">
      <c r="B42" s="16" t="s">
        <v>35</v>
      </c>
      <c r="C42" s="17"/>
      <c r="D42" s="17"/>
      <c r="E42" s="17"/>
      <c r="F42" s="17"/>
      <c r="G42" s="18"/>
      <c r="H42" s="17"/>
      <c r="I42" s="19"/>
      <c r="J42" s="20"/>
    </row>
    <row r="43" spans="1:10" x14ac:dyDescent="0.35">
      <c r="B43" s="21" t="s">
        <v>4</v>
      </c>
      <c r="C43" s="22"/>
      <c r="D43" s="22"/>
      <c r="E43" s="22"/>
      <c r="F43" s="22"/>
      <c r="G43" s="23"/>
      <c r="H43" s="22"/>
      <c r="I43" s="24"/>
      <c r="J43" s="25"/>
    </row>
    <row r="44" spans="1:10" x14ac:dyDescent="0.35">
      <c r="B44" s="21" t="s">
        <v>12</v>
      </c>
      <c r="C44" s="22"/>
      <c r="D44" s="22"/>
      <c r="E44" s="22"/>
      <c r="F44" s="22"/>
      <c r="G44" s="23"/>
      <c r="H44" s="22"/>
      <c r="I44" s="24"/>
      <c r="J44" s="25"/>
    </row>
    <row r="45" spans="1:10" ht="14.5" customHeight="1" x14ac:dyDescent="0.35">
      <c r="B45" s="73" t="s">
        <v>13</v>
      </c>
      <c r="C45" s="74"/>
      <c r="D45" s="74"/>
      <c r="E45" s="74"/>
      <c r="F45" s="74"/>
      <c r="G45" s="74"/>
      <c r="H45" s="74"/>
      <c r="I45" s="74"/>
      <c r="J45" s="75"/>
    </row>
    <row r="46" spans="1:10" ht="53.5" customHeight="1" thickBot="1" x14ac:dyDescent="0.4">
      <c r="B46" s="70" t="s">
        <v>36</v>
      </c>
      <c r="C46" s="71"/>
      <c r="D46" s="71"/>
      <c r="E46" s="71"/>
      <c r="F46" s="71"/>
      <c r="G46" s="71"/>
      <c r="H46" s="71"/>
      <c r="I46" s="71"/>
      <c r="J46" s="72"/>
    </row>
    <row r="47" spans="1:10" ht="40.5" customHeight="1" x14ac:dyDescent="0.35">
      <c r="I47"/>
    </row>
    <row r="48" spans="1:10" ht="40.5" customHeight="1" x14ac:dyDescent="0.35">
      <c r="A48" s="35"/>
      <c r="B48" s="35"/>
      <c r="C48" s="35"/>
      <c r="D48" s="35"/>
      <c r="E48" s="35"/>
      <c r="F48" s="36"/>
      <c r="G48" s="4"/>
      <c r="H48"/>
      <c r="I48"/>
    </row>
    <row r="49" spans="5:9" ht="27.75" customHeight="1" x14ac:dyDescent="0.35"/>
    <row r="51" spans="5:9" ht="66.75" customHeight="1" x14ac:dyDescent="0.35"/>
    <row r="52" spans="5:9" x14ac:dyDescent="0.35">
      <c r="E52" s="15"/>
    </row>
    <row r="53" spans="5:9" x14ac:dyDescent="0.35">
      <c r="H53" s="15"/>
      <c r="I53" s="15"/>
    </row>
    <row r="57" spans="5:9" ht="15" customHeight="1" x14ac:dyDescent="0.35"/>
    <row r="58" spans="5:9" ht="40.5" customHeight="1" x14ac:dyDescent="0.35"/>
  </sheetData>
  <sheetProtection algorithmName="SHA-512" hashValue="oAx7WXIO5ABM5SjOXIW3Q0O3qCD9MWALvjGB5wgf+IoqQ++A+qsOugoARtGondTFOSAIcWwaV1dhNqpoN9m1Zg==" saltValue="AyuQZEDRwG29j0jB07GwAQ==" spinCount="100000" sheet="1" objects="1" scenarios="1"/>
  <mergeCells count="15">
    <mergeCell ref="B2:N2"/>
    <mergeCell ref="B6:J9"/>
    <mergeCell ref="B14:E14"/>
    <mergeCell ref="B13:E13"/>
    <mergeCell ref="J22:J23"/>
    <mergeCell ref="D19:F19"/>
    <mergeCell ref="K22:K23"/>
    <mergeCell ref="A19:B20"/>
    <mergeCell ref="A22:B22"/>
    <mergeCell ref="B46:J46"/>
    <mergeCell ref="B45:J45"/>
    <mergeCell ref="J26:J31"/>
    <mergeCell ref="G33:H36"/>
    <mergeCell ref="I33:I36"/>
    <mergeCell ref="J33:J36"/>
  </mergeCells>
  <conditionalFormatting sqref="F17">
    <cfRule type="containsText" dxfId="7" priority="2" operator="containsText" text="ERROR">
      <formula>NOT(ISERROR(SEARCH("ERROR",F17)))</formula>
    </cfRule>
    <cfRule type="cellIs" dxfId="6" priority="3" operator="equal">
      <formula>$M$9</formula>
    </cfRule>
    <cfRule type="cellIs" dxfId="5" priority="4" operator="equal">
      <formula>$L$9</formula>
    </cfRule>
  </conditionalFormatting>
  <conditionalFormatting sqref="I33">
    <cfRule type="cellIs" dxfId="4" priority="6" operator="equal">
      <formula>"OFERTA INCOMPLETA. Falta informar algún precio unitario y/o unidades estimadas."</formula>
    </cfRule>
  </conditionalFormatting>
  <conditionalFormatting sqref="J33">
    <cfRule type="cellIs" dxfId="3" priority="5" operator="equal">
      <formula>"OFERTA INCOMPLETA. Introducir Precio ofertado por Sistema (casilla E18 del presente Excel)."</formula>
    </cfRule>
    <cfRule type="cellIs" dxfId="2" priority="7" operator="equal">
      <formula>"ERROR. La SUMA del Precio Total ofertado por componente no es igual al PRECIO OFERTADO por Sistema (casilla E18 del presente Excel)."</formula>
    </cfRule>
    <cfRule type="cellIs" dxfId="1" priority="8" operator="equal">
      <formula>"IMPORTE VÁLIDO"</formula>
    </cfRule>
  </conditionalFormatting>
  <conditionalFormatting sqref="J26:K26 K27">
    <cfRule type="cellIs" dxfId="0" priority="9" operator="equal">
      <formula>"ERROR. La SUMA del Precio Total ofertado por componente es superior al Precio máximo total para un sistema (casilla G15 del presente Excel)."</formula>
    </cfRule>
  </conditionalFormatting>
  <dataValidations count="4">
    <dataValidation type="custom" allowBlank="1" showInputMessage="1" showErrorMessage="1" errorTitle="NÚMERO DE DECIMALES INCORRECTO" error="El precio deberá incluir 2 decimales" sqref="G14 H15" xr:uid="{00000000-0002-0000-0000-000000000000}">
      <formula1>G14*100=INT(G14*100)</formula1>
    </dataValidation>
    <dataValidation type="custom" allowBlank="1" showInputMessage="1" showErrorMessage="1" errorTitle="¡ATENCIÓN, ERROR!" error="Sólo se admiten precios con dos decimales, mayores que cero y que no sean superiores al precio máximo establecido. Por favor, vuelva a introducir el importe ofertado, gracias. " sqref="E17" xr:uid="{00000000-0002-0000-0000-000001000000}">
      <formula1>AND(E17*100=INT(E17*100),E17&gt;0,E17&lt;=1874.8)</formula1>
    </dataValidation>
    <dataValidation type="custom" allowBlank="1" showInputMessage="1" showErrorMessage="1" errorTitle="NÚMERO DE DECIMALES INCORRECTO" error="El precio deberá contener 2 decimales" sqref="E48" xr:uid="{00000000-0002-0000-0000-000002000000}">
      <formula1>E48*100=INT(E48*100)</formula1>
    </dataValidation>
    <dataValidation type="custom" allowBlank="1" showInputMessage="1" showErrorMessage="1" errorTitle="¡ATENCIÓN, ERROR!" error="Sólo se admiten precios con dos decimales y mayores que cero. Por favor, vuelva a introducir el importe ofertado, gracias. " sqref="H21:H31" xr:uid="{00000000-0002-0000-0000-000003000000}">
      <formula1>AND(H21*100=INT(H21*100),H21&gt;0)</formula1>
    </dataValidation>
  </dataValidations>
  <pageMargins left="0.7" right="0.7" top="0.75" bottom="0.75" header="0.3" footer="0.3"/>
  <pageSetup paperSize="9" scale="27" orientation="portrait" horizontalDpi="0" verticalDpi="0" r:id="rId1"/>
  <headerFooter>
    <oddFooter>&amp;L_x000D_&amp;1#&amp;"Calibri"&amp;15&amp;K008000 RESTRINGIDO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7B354-7901-481D-8D9A-E624684A1FFE}">
  <sheetPr codeName="Hoja2"/>
  <dimension ref="A1:E202"/>
  <sheetViews>
    <sheetView workbookViewId="0">
      <selection sqref="A1:E1"/>
    </sheetView>
  </sheetViews>
  <sheetFormatPr baseColWidth="10" defaultRowHeight="14.5" x14ac:dyDescent="0.35"/>
  <cols>
    <col min="2" max="2" width="49.26953125" customWidth="1"/>
    <col min="3" max="3" width="21.1796875" customWidth="1"/>
    <col min="4" max="4" width="47.1796875" customWidth="1"/>
    <col min="5" max="5" width="17.453125" customWidth="1"/>
  </cols>
  <sheetData>
    <row r="1" spans="1:5" ht="125" customHeight="1" thickBot="1" x14ac:dyDescent="0.4">
      <c r="A1" s="100" t="s">
        <v>27</v>
      </c>
      <c r="B1" s="100"/>
      <c r="C1" s="100"/>
      <c r="D1" s="100"/>
      <c r="E1" s="100"/>
    </row>
    <row r="2" spans="1:5" ht="29.5" thickBot="1" x14ac:dyDescent="0.4">
      <c r="B2" s="55" t="s">
        <v>28</v>
      </c>
      <c r="C2" s="56" t="s">
        <v>0</v>
      </c>
      <c r="D2" s="56" t="s">
        <v>15</v>
      </c>
      <c r="E2" s="57" t="s">
        <v>29</v>
      </c>
    </row>
    <row r="3" spans="1:5" x14ac:dyDescent="0.35">
      <c r="A3" s="58">
        <v>1</v>
      </c>
      <c r="B3" s="59"/>
      <c r="C3" s="60"/>
      <c r="D3" s="60"/>
      <c r="E3" s="61"/>
    </row>
    <row r="4" spans="1:5" x14ac:dyDescent="0.35">
      <c r="A4" s="62">
        <v>2</v>
      </c>
      <c r="B4" s="63"/>
      <c r="C4" s="64"/>
      <c r="D4" s="64"/>
      <c r="E4" s="65"/>
    </row>
    <row r="5" spans="1:5" x14ac:dyDescent="0.35">
      <c r="A5" s="62">
        <v>3</v>
      </c>
      <c r="B5" s="63"/>
      <c r="C5" s="64"/>
      <c r="D5" s="64"/>
      <c r="E5" s="65"/>
    </row>
    <row r="6" spans="1:5" x14ac:dyDescent="0.35">
      <c r="A6" s="62">
        <v>4</v>
      </c>
      <c r="B6" s="63"/>
      <c r="C6" s="64"/>
      <c r="D6" s="64"/>
      <c r="E6" s="65"/>
    </row>
    <row r="7" spans="1:5" x14ac:dyDescent="0.35">
      <c r="A7" s="62">
        <v>5</v>
      </c>
      <c r="B7" s="63"/>
      <c r="C7" s="64"/>
      <c r="D7" s="64"/>
      <c r="E7" s="65"/>
    </row>
    <row r="8" spans="1:5" x14ac:dyDescent="0.35">
      <c r="A8" s="62">
        <v>6</v>
      </c>
      <c r="B8" s="63"/>
      <c r="C8" s="64"/>
      <c r="D8" s="64"/>
      <c r="E8" s="65"/>
    </row>
    <row r="9" spans="1:5" x14ac:dyDescent="0.35">
      <c r="A9" s="62">
        <v>7</v>
      </c>
      <c r="B9" s="63"/>
      <c r="C9" s="64"/>
      <c r="D9" s="64"/>
      <c r="E9" s="65"/>
    </row>
    <row r="10" spans="1:5" x14ac:dyDescent="0.35">
      <c r="A10" s="62">
        <v>8</v>
      </c>
      <c r="B10" s="63"/>
      <c r="C10" s="64"/>
      <c r="D10" s="64"/>
      <c r="E10" s="65"/>
    </row>
    <row r="11" spans="1:5" x14ac:dyDescent="0.35">
      <c r="A11" s="62">
        <v>9</v>
      </c>
      <c r="B11" s="63"/>
      <c r="C11" s="64"/>
      <c r="D11" s="64"/>
      <c r="E11" s="65"/>
    </row>
    <row r="12" spans="1:5" x14ac:dyDescent="0.35">
      <c r="A12" s="62">
        <v>10</v>
      </c>
      <c r="B12" s="63"/>
      <c r="C12" s="64"/>
      <c r="D12" s="64"/>
      <c r="E12" s="65"/>
    </row>
    <row r="13" spans="1:5" x14ac:dyDescent="0.35">
      <c r="A13" s="62">
        <v>11</v>
      </c>
      <c r="B13" s="63"/>
      <c r="C13" s="64"/>
      <c r="D13" s="64"/>
      <c r="E13" s="65"/>
    </row>
    <row r="14" spans="1:5" x14ac:dyDescent="0.35">
      <c r="A14" s="62">
        <v>12</v>
      </c>
      <c r="B14" s="63"/>
      <c r="C14" s="64"/>
      <c r="D14" s="64"/>
      <c r="E14" s="65"/>
    </row>
    <row r="15" spans="1:5" x14ac:dyDescent="0.35">
      <c r="A15" s="62">
        <v>13</v>
      </c>
      <c r="B15" s="63"/>
      <c r="C15" s="64"/>
      <c r="D15" s="64"/>
      <c r="E15" s="65"/>
    </row>
    <row r="16" spans="1:5" x14ac:dyDescent="0.35">
      <c r="A16" s="62">
        <v>14</v>
      </c>
      <c r="B16" s="63"/>
      <c r="C16" s="64"/>
      <c r="D16" s="64"/>
      <c r="E16" s="65"/>
    </row>
    <row r="17" spans="1:5" x14ac:dyDescent="0.35">
      <c r="A17" s="62">
        <v>15</v>
      </c>
      <c r="B17" s="63"/>
      <c r="C17" s="64"/>
      <c r="D17" s="64"/>
      <c r="E17" s="65"/>
    </row>
    <row r="18" spans="1:5" x14ac:dyDescent="0.35">
      <c r="A18" s="62">
        <v>16</v>
      </c>
      <c r="B18" s="63"/>
      <c r="C18" s="64"/>
      <c r="D18" s="64"/>
      <c r="E18" s="65"/>
    </row>
    <row r="19" spans="1:5" x14ac:dyDescent="0.35">
      <c r="A19" s="62">
        <v>17</v>
      </c>
      <c r="B19" s="63"/>
      <c r="C19" s="64"/>
      <c r="D19" s="64"/>
      <c r="E19" s="65"/>
    </row>
    <row r="20" spans="1:5" x14ac:dyDescent="0.35">
      <c r="A20" s="62">
        <v>18</v>
      </c>
      <c r="B20" s="63"/>
      <c r="C20" s="64"/>
      <c r="D20" s="64"/>
      <c r="E20" s="65"/>
    </row>
    <row r="21" spans="1:5" x14ac:dyDescent="0.35">
      <c r="A21" s="62">
        <v>19</v>
      </c>
      <c r="B21" s="63"/>
      <c r="C21" s="64"/>
      <c r="D21" s="64"/>
      <c r="E21" s="65"/>
    </row>
    <row r="22" spans="1:5" x14ac:dyDescent="0.35">
      <c r="A22" s="62">
        <v>20</v>
      </c>
      <c r="B22" s="63"/>
      <c r="C22" s="64"/>
      <c r="D22" s="64"/>
      <c r="E22" s="65"/>
    </row>
    <row r="23" spans="1:5" x14ac:dyDescent="0.35">
      <c r="A23" s="62">
        <v>21</v>
      </c>
      <c r="B23" s="63"/>
      <c r="C23" s="64"/>
      <c r="D23" s="64"/>
      <c r="E23" s="65"/>
    </row>
    <row r="24" spans="1:5" x14ac:dyDescent="0.35">
      <c r="A24" s="62">
        <v>22</v>
      </c>
      <c r="B24" s="63"/>
      <c r="C24" s="64"/>
      <c r="D24" s="64"/>
      <c r="E24" s="65"/>
    </row>
    <row r="25" spans="1:5" x14ac:dyDescent="0.35">
      <c r="A25" s="62">
        <v>23</v>
      </c>
      <c r="B25" s="63"/>
      <c r="C25" s="64"/>
      <c r="D25" s="64"/>
      <c r="E25" s="65"/>
    </row>
    <row r="26" spans="1:5" x14ac:dyDescent="0.35">
      <c r="A26" s="62">
        <v>24</v>
      </c>
      <c r="B26" s="63"/>
      <c r="C26" s="64"/>
      <c r="D26" s="64"/>
      <c r="E26" s="65"/>
    </row>
    <row r="27" spans="1:5" x14ac:dyDescent="0.35">
      <c r="A27" s="62">
        <v>25</v>
      </c>
      <c r="B27" s="63"/>
      <c r="C27" s="64"/>
      <c r="D27" s="64"/>
      <c r="E27" s="65"/>
    </row>
    <row r="28" spans="1:5" x14ac:dyDescent="0.35">
      <c r="A28" s="62">
        <v>26</v>
      </c>
      <c r="B28" s="63"/>
      <c r="C28" s="64"/>
      <c r="D28" s="64"/>
      <c r="E28" s="65"/>
    </row>
    <row r="29" spans="1:5" x14ac:dyDescent="0.35">
      <c r="A29" s="62">
        <v>27</v>
      </c>
      <c r="B29" s="63"/>
      <c r="C29" s="64"/>
      <c r="D29" s="64"/>
      <c r="E29" s="65"/>
    </row>
    <row r="30" spans="1:5" x14ac:dyDescent="0.35">
      <c r="A30" s="62">
        <v>28</v>
      </c>
      <c r="B30" s="63"/>
      <c r="C30" s="64"/>
      <c r="D30" s="64"/>
      <c r="E30" s="65"/>
    </row>
    <row r="31" spans="1:5" x14ac:dyDescent="0.35">
      <c r="A31" s="62">
        <v>29</v>
      </c>
      <c r="B31" s="63"/>
      <c r="C31" s="64"/>
      <c r="D31" s="64"/>
      <c r="E31" s="65"/>
    </row>
    <row r="32" spans="1:5" x14ac:dyDescent="0.35">
      <c r="A32" s="62">
        <v>30</v>
      </c>
      <c r="B32" s="63"/>
      <c r="C32" s="64"/>
      <c r="D32" s="64"/>
      <c r="E32" s="65"/>
    </row>
    <row r="33" spans="1:5" x14ac:dyDescent="0.35">
      <c r="A33" s="62">
        <v>31</v>
      </c>
      <c r="B33" s="63"/>
      <c r="C33" s="64"/>
      <c r="D33" s="64"/>
      <c r="E33" s="65"/>
    </row>
    <row r="34" spans="1:5" x14ac:dyDescent="0.35">
      <c r="A34" s="62">
        <v>32</v>
      </c>
      <c r="B34" s="63"/>
      <c r="C34" s="64"/>
      <c r="D34" s="64"/>
      <c r="E34" s="65"/>
    </row>
    <row r="35" spans="1:5" x14ac:dyDescent="0.35">
      <c r="A35" s="62">
        <v>33</v>
      </c>
      <c r="B35" s="63"/>
      <c r="C35" s="64"/>
      <c r="D35" s="64"/>
      <c r="E35" s="65"/>
    </row>
    <row r="36" spans="1:5" x14ac:dyDescent="0.35">
      <c r="A36" s="62">
        <v>34</v>
      </c>
      <c r="B36" s="63"/>
      <c r="C36" s="64"/>
      <c r="D36" s="64"/>
      <c r="E36" s="65"/>
    </row>
    <row r="37" spans="1:5" x14ac:dyDescent="0.35">
      <c r="A37" s="62">
        <v>35</v>
      </c>
      <c r="B37" s="63"/>
      <c r="C37" s="64"/>
      <c r="D37" s="64"/>
      <c r="E37" s="65"/>
    </row>
    <row r="38" spans="1:5" x14ac:dyDescent="0.35">
      <c r="A38" s="62">
        <v>36</v>
      </c>
      <c r="B38" s="63"/>
      <c r="C38" s="64"/>
      <c r="D38" s="64"/>
      <c r="E38" s="65"/>
    </row>
    <row r="39" spans="1:5" x14ac:dyDescent="0.35">
      <c r="A39" s="62">
        <v>37</v>
      </c>
      <c r="B39" s="63"/>
      <c r="C39" s="64"/>
      <c r="D39" s="64"/>
      <c r="E39" s="65"/>
    </row>
    <row r="40" spans="1:5" x14ac:dyDescent="0.35">
      <c r="A40" s="62">
        <v>38</v>
      </c>
      <c r="B40" s="63"/>
      <c r="C40" s="64"/>
      <c r="D40" s="64"/>
      <c r="E40" s="65"/>
    </row>
    <row r="41" spans="1:5" x14ac:dyDescent="0.35">
      <c r="A41" s="62">
        <v>39</v>
      </c>
      <c r="B41" s="63"/>
      <c r="C41" s="64"/>
      <c r="D41" s="64"/>
      <c r="E41" s="65"/>
    </row>
    <row r="42" spans="1:5" x14ac:dyDescent="0.35">
      <c r="A42" s="62">
        <v>40</v>
      </c>
      <c r="B42" s="63"/>
      <c r="C42" s="64"/>
      <c r="D42" s="64"/>
      <c r="E42" s="65"/>
    </row>
    <row r="43" spans="1:5" x14ac:dyDescent="0.35">
      <c r="A43" s="62">
        <v>41</v>
      </c>
      <c r="B43" s="63"/>
      <c r="C43" s="64"/>
      <c r="D43" s="64"/>
      <c r="E43" s="65"/>
    </row>
    <row r="44" spans="1:5" x14ac:dyDescent="0.35">
      <c r="A44" s="62">
        <v>42</v>
      </c>
      <c r="B44" s="63"/>
      <c r="C44" s="64"/>
      <c r="D44" s="64"/>
      <c r="E44" s="65"/>
    </row>
    <row r="45" spans="1:5" x14ac:dyDescent="0.35">
      <c r="A45" s="62">
        <v>43</v>
      </c>
      <c r="B45" s="63"/>
      <c r="C45" s="64"/>
      <c r="D45" s="64"/>
      <c r="E45" s="65"/>
    </row>
    <row r="46" spans="1:5" x14ac:dyDescent="0.35">
      <c r="A46" s="62">
        <v>44</v>
      </c>
      <c r="B46" s="63"/>
      <c r="C46" s="64"/>
      <c r="D46" s="64"/>
      <c r="E46" s="65"/>
    </row>
    <row r="47" spans="1:5" x14ac:dyDescent="0.35">
      <c r="A47" s="62">
        <v>45</v>
      </c>
      <c r="B47" s="63"/>
      <c r="C47" s="64"/>
      <c r="D47" s="64"/>
      <c r="E47" s="65"/>
    </row>
    <row r="48" spans="1:5" x14ac:dyDescent="0.35">
      <c r="A48" s="62">
        <v>46</v>
      </c>
      <c r="B48" s="63"/>
      <c r="C48" s="64"/>
      <c r="D48" s="64"/>
      <c r="E48" s="65"/>
    </row>
    <row r="49" spans="1:5" x14ac:dyDescent="0.35">
      <c r="A49" s="62">
        <v>47</v>
      </c>
      <c r="B49" s="63"/>
      <c r="C49" s="64"/>
      <c r="D49" s="64"/>
      <c r="E49" s="65"/>
    </row>
    <row r="50" spans="1:5" x14ac:dyDescent="0.35">
      <c r="A50" s="62">
        <v>48</v>
      </c>
      <c r="B50" s="63"/>
      <c r="C50" s="64"/>
      <c r="D50" s="64"/>
      <c r="E50" s="65"/>
    </row>
    <row r="51" spans="1:5" x14ac:dyDescent="0.35">
      <c r="A51" s="62">
        <v>49</v>
      </c>
      <c r="B51" s="63"/>
      <c r="C51" s="64"/>
      <c r="D51" s="64"/>
      <c r="E51" s="65"/>
    </row>
    <row r="52" spans="1:5" x14ac:dyDescent="0.35">
      <c r="A52" s="62">
        <v>50</v>
      </c>
      <c r="B52" s="63"/>
      <c r="C52" s="64"/>
      <c r="D52" s="64"/>
      <c r="E52" s="65"/>
    </row>
    <row r="53" spans="1:5" x14ac:dyDescent="0.35">
      <c r="A53" s="62">
        <v>51</v>
      </c>
      <c r="B53" s="63"/>
      <c r="C53" s="64"/>
      <c r="D53" s="64"/>
      <c r="E53" s="65"/>
    </row>
    <row r="54" spans="1:5" x14ac:dyDescent="0.35">
      <c r="A54" s="62">
        <v>52</v>
      </c>
      <c r="B54" s="63"/>
      <c r="C54" s="64"/>
      <c r="D54" s="64"/>
      <c r="E54" s="65"/>
    </row>
    <row r="55" spans="1:5" x14ac:dyDescent="0.35">
      <c r="A55" s="62">
        <v>53</v>
      </c>
      <c r="B55" s="63"/>
      <c r="C55" s="64"/>
      <c r="D55" s="64"/>
      <c r="E55" s="65"/>
    </row>
    <row r="56" spans="1:5" x14ac:dyDescent="0.35">
      <c r="A56" s="62">
        <v>54</v>
      </c>
      <c r="B56" s="63"/>
      <c r="C56" s="64"/>
      <c r="D56" s="64"/>
      <c r="E56" s="65"/>
    </row>
    <row r="57" spans="1:5" x14ac:dyDescent="0.35">
      <c r="A57" s="62">
        <v>55</v>
      </c>
      <c r="B57" s="63"/>
      <c r="C57" s="64"/>
      <c r="D57" s="64"/>
      <c r="E57" s="65"/>
    </row>
    <row r="58" spans="1:5" x14ac:dyDescent="0.35">
      <c r="A58" s="62">
        <v>56</v>
      </c>
      <c r="B58" s="63"/>
      <c r="C58" s="64"/>
      <c r="D58" s="64"/>
      <c r="E58" s="65"/>
    </row>
    <row r="59" spans="1:5" x14ac:dyDescent="0.35">
      <c r="A59" s="62">
        <v>57</v>
      </c>
      <c r="B59" s="63"/>
      <c r="C59" s="64"/>
      <c r="D59" s="64"/>
      <c r="E59" s="65"/>
    </row>
    <row r="60" spans="1:5" x14ac:dyDescent="0.35">
      <c r="A60" s="62">
        <v>58</v>
      </c>
      <c r="B60" s="63"/>
      <c r="C60" s="64"/>
      <c r="D60" s="64"/>
      <c r="E60" s="65"/>
    </row>
    <row r="61" spans="1:5" x14ac:dyDescent="0.35">
      <c r="A61" s="62">
        <v>59</v>
      </c>
      <c r="B61" s="63"/>
      <c r="C61" s="64"/>
      <c r="D61" s="64"/>
      <c r="E61" s="65"/>
    </row>
    <row r="62" spans="1:5" x14ac:dyDescent="0.35">
      <c r="A62" s="62">
        <v>60</v>
      </c>
      <c r="B62" s="63"/>
      <c r="C62" s="64"/>
      <c r="D62" s="64"/>
      <c r="E62" s="65"/>
    </row>
    <row r="63" spans="1:5" x14ac:dyDescent="0.35">
      <c r="A63" s="62">
        <v>61</v>
      </c>
      <c r="B63" s="63"/>
      <c r="C63" s="64"/>
      <c r="D63" s="64"/>
      <c r="E63" s="65"/>
    </row>
    <row r="64" spans="1:5" x14ac:dyDescent="0.35">
      <c r="A64" s="62">
        <v>62</v>
      </c>
      <c r="B64" s="63"/>
      <c r="C64" s="64"/>
      <c r="D64" s="64"/>
      <c r="E64" s="65"/>
    </row>
    <row r="65" spans="1:5" x14ac:dyDescent="0.35">
      <c r="A65" s="62">
        <v>63</v>
      </c>
      <c r="B65" s="63"/>
      <c r="C65" s="64"/>
      <c r="D65" s="64"/>
      <c r="E65" s="65"/>
    </row>
    <row r="66" spans="1:5" x14ac:dyDescent="0.35">
      <c r="A66" s="62">
        <v>64</v>
      </c>
      <c r="B66" s="63"/>
      <c r="C66" s="64"/>
      <c r="D66" s="64"/>
      <c r="E66" s="65"/>
    </row>
    <row r="67" spans="1:5" x14ac:dyDescent="0.35">
      <c r="A67" s="62">
        <v>65</v>
      </c>
      <c r="B67" s="63"/>
      <c r="C67" s="64"/>
      <c r="D67" s="64"/>
      <c r="E67" s="65"/>
    </row>
    <row r="68" spans="1:5" x14ac:dyDescent="0.35">
      <c r="A68" s="62">
        <v>66</v>
      </c>
      <c r="B68" s="63"/>
      <c r="C68" s="64"/>
      <c r="D68" s="64"/>
      <c r="E68" s="65"/>
    </row>
    <row r="69" spans="1:5" x14ac:dyDescent="0.35">
      <c r="A69" s="62">
        <v>67</v>
      </c>
      <c r="B69" s="63"/>
      <c r="C69" s="64"/>
      <c r="D69" s="64"/>
      <c r="E69" s="65"/>
    </row>
    <row r="70" spans="1:5" x14ac:dyDescent="0.35">
      <c r="A70" s="62">
        <v>68</v>
      </c>
      <c r="B70" s="63"/>
      <c r="C70" s="64"/>
      <c r="D70" s="64"/>
      <c r="E70" s="65"/>
    </row>
    <row r="71" spans="1:5" x14ac:dyDescent="0.35">
      <c r="A71" s="62">
        <v>69</v>
      </c>
      <c r="B71" s="63"/>
      <c r="C71" s="64"/>
      <c r="D71" s="64"/>
      <c r="E71" s="65"/>
    </row>
    <row r="72" spans="1:5" x14ac:dyDescent="0.35">
      <c r="A72" s="62">
        <v>70</v>
      </c>
      <c r="B72" s="63"/>
      <c r="C72" s="64"/>
      <c r="D72" s="64"/>
      <c r="E72" s="65"/>
    </row>
    <row r="73" spans="1:5" x14ac:dyDescent="0.35">
      <c r="A73" s="62">
        <v>71</v>
      </c>
      <c r="B73" s="63"/>
      <c r="C73" s="64"/>
      <c r="D73" s="64"/>
      <c r="E73" s="65"/>
    </row>
    <row r="74" spans="1:5" x14ac:dyDescent="0.35">
      <c r="A74" s="62">
        <v>72</v>
      </c>
      <c r="B74" s="63"/>
      <c r="C74" s="64"/>
      <c r="D74" s="64"/>
      <c r="E74" s="65"/>
    </row>
    <row r="75" spans="1:5" x14ac:dyDescent="0.35">
      <c r="A75" s="62">
        <v>73</v>
      </c>
      <c r="B75" s="63"/>
      <c r="C75" s="64"/>
      <c r="D75" s="64"/>
      <c r="E75" s="65"/>
    </row>
    <row r="76" spans="1:5" x14ac:dyDescent="0.35">
      <c r="A76" s="62">
        <v>74</v>
      </c>
      <c r="B76" s="63"/>
      <c r="C76" s="64"/>
      <c r="D76" s="64"/>
      <c r="E76" s="65"/>
    </row>
    <row r="77" spans="1:5" x14ac:dyDescent="0.35">
      <c r="A77" s="62">
        <v>75</v>
      </c>
      <c r="B77" s="63"/>
      <c r="C77" s="64"/>
      <c r="D77" s="64"/>
      <c r="E77" s="65"/>
    </row>
    <row r="78" spans="1:5" x14ac:dyDescent="0.35">
      <c r="A78" s="62">
        <v>76</v>
      </c>
      <c r="B78" s="63"/>
      <c r="C78" s="64"/>
      <c r="D78" s="64"/>
      <c r="E78" s="65"/>
    </row>
    <row r="79" spans="1:5" x14ac:dyDescent="0.35">
      <c r="A79" s="62">
        <v>77</v>
      </c>
      <c r="B79" s="63"/>
      <c r="C79" s="64"/>
      <c r="D79" s="64"/>
      <c r="E79" s="65"/>
    </row>
    <row r="80" spans="1:5" x14ac:dyDescent="0.35">
      <c r="A80" s="62">
        <v>78</v>
      </c>
      <c r="B80" s="63"/>
      <c r="C80" s="64"/>
      <c r="D80" s="64"/>
      <c r="E80" s="65"/>
    </row>
    <row r="81" spans="1:5" x14ac:dyDescent="0.35">
      <c r="A81" s="62">
        <v>79</v>
      </c>
      <c r="B81" s="63"/>
      <c r="C81" s="64"/>
      <c r="D81" s="64"/>
      <c r="E81" s="65"/>
    </row>
    <row r="82" spans="1:5" x14ac:dyDescent="0.35">
      <c r="A82" s="62">
        <v>80</v>
      </c>
      <c r="B82" s="63"/>
      <c r="C82" s="64"/>
      <c r="D82" s="64"/>
      <c r="E82" s="65"/>
    </row>
    <row r="83" spans="1:5" x14ac:dyDescent="0.35">
      <c r="A83" s="62">
        <v>81</v>
      </c>
      <c r="B83" s="63"/>
      <c r="C83" s="64"/>
      <c r="D83" s="64"/>
      <c r="E83" s="65"/>
    </row>
    <row r="84" spans="1:5" x14ac:dyDescent="0.35">
      <c r="A84" s="62">
        <v>82</v>
      </c>
      <c r="B84" s="63"/>
      <c r="C84" s="64"/>
      <c r="D84" s="64"/>
      <c r="E84" s="65"/>
    </row>
    <row r="85" spans="1:5" x14ac:dyDescent="0.35">
      <c r="A85" s="62">
        <v>83</v>
      </c>
      <c r="B85" s="63"/>
      <c r="C85" s="64"/>
      <c r="D85" s="64"/>
      <c r="E85" s="65"/>
    </row>
    <row r="86" spans="1:5" x14ac:dyDescent="0.35">
      <c r="A86" s="62">
        <v>84</v>
      </c>
      <c r="B86" s="63"/>
      <c r="C86" s="64"/>
      <c r="D86" s="64"/>
      <c r="E86" s="65"/>
    </row>
    <row r="87" spans="1:5" x14ac:dyDescent="0.35">
      <c r="A87" s="62">
        <v>85</v>
      </c>
      <c r="B87" s="63"/>
      <c r="C87" s="64"/>
      <c r="D87" s="64"/>
      <c r="E87" s="65"/>
    </row>
    <row r="88" spans="1:5" x14ac:dyDescent="0.35">
      <c r="A88" s="62">
        <v>86</v>
      </c>
      <c r="B88" s="63"/>
      <c r="C88" s="64"/>
      <c r="D88" s="64"/>
      <c r="E88" s="65"/>
    </row>
    <row r="89" spans="1:5" x14ac:dyDescent="0.35">
      <c r="A89" s="62">
        <v>87</v>
      </c>
      <c r="B89" s="63"/>
      <c r="C89" s="64"/>
      <c r="D89" s="64"/>
      <c r="E89" s="65"/>
    </row>
    <row r="90" spans="1:5" x14ac:dyDescent="0.35">
      <c r="A90" s="62">
        <v>88</v>
      </c>
      <c r="B90" s="63"/>
      <c r="C90" s="64"/>
      <c r="D90" s="64"/>
      <c r="E90" s="65"/>
    </row>
    <row r="91" spans="1:5" x14ac:dyDescent="0.35">
      <c r="A91" s="62">
        <v>89</v>
      </c>
      <c r="B91" s="63"/>
      <c r="C91" s="64"/>
      <c r="D91" s="64"/>
      <c r="E91" s="65"/>
    </row>
    <row r="92" spans="1:5" x14ac:dyDescent="0.35">
      <c r="A92" s="62">
        <v>90</v>
      </c>
      <c r="B92" s="63"/>
      <c r="C92" s="64"/>
      <c r="D92" s="64"/>
      <c r="E92" s="65"/>
    </row>
    <row r="93" spans="1:5" x14ac:dyDescent="0.35">
      <c r="A93" s="62">
        <v>91</v>
      </c>
      <c r="B93" s="63"/>
      <c r="C93" s="64"/>
      <c r="D93" s="64"/>
      <c r="E93" s="65"/>
    </row>
    <row r="94" spans="1:5" x14ac:dyDescent="0.35">
      <c r="A94" s="62">
        <v>92</v>
      </c>
      <c r="B94" s="63"/>
      <c r="C94" s="64"/>
      <c r="D94" s="64"/>
      <c r="E94" s="65"/>
    </row>
    <row r="95" spans="1:5" x14ac:dyDescent="0.35">
      <c r="A95" s="62">
        <v>93</v>
      </c>
      <c r="B95" s="63"/>
      <c r="C95" s="64"/>
      <c r="D95" s="64"/>
      <c r="E95" s="65"/>
    </row>
    <row r="96" spans="1:5" x14ac:dyDescent="0.35">
      <c r="A96" s="62">
        <v>94</v>
      </c>
      <c r="B96" s="63"/>
      <c r="C96" s="64"/>
      <c r="D96" s="64"/>
      <c r="E96" s="65"/>
    </row>
    <row r="97" spans="1:5" x14ac:dyDescent="0.35">
      <c r="A97" s="62">
        <v>95</v>
      </c>
      <c r="B97" s="63"/>
      <c r="C97" s="64"/>
      <c r="D97" s="64"/>
      <c r="E97" s="65"/>
    </row>
    <row r="98" spans="1:5" x14ac:dyDescent="0.35">
      <c r="A98" s="62">
        <v>96</v>
      </c>
      <c r="B98" s="63"/>
      <c r="C98" s="64"/>
      <c r="D98" s="64"/>
      <c r="E98" s="65"/>
    </row>
    <row r="99" spans="1:5" x14ac:dyDescent="0.35">
      <c r="A99" s="62">
        <v>97</v>
      </c>
      <c r="B99" s="63"/>
      <c r="C99" s="64"/>
      <c r="D99" s="64"/>
      <c r="E99" s="65"/>
    </row>
    <row r="100" spans="1:5" x14ac:dyDescent="0.35">
      <c r="A100" s="62">
        <v>98</v>
      </c>
      <c r="B100" s="63"/>
      <c r="C100" s="64"/>
      <c r="D100" s="64"/>
      <c r="E100" s="65"/>
    </row>
    <row r="101" spans="1:5" x14ac:dyDescent="0.35">
      <c r="A101" s="62">
        <v>99</v>
      </c>
      <c r="B101" s="63"/>
      <c r="C101" s="64"/>
      <c r="D101" s="64"/>
      <c r="E101" s="65"/>
    </row>
    <row r="102" spans="1:5" x14ac:dyDescent="0.35">
      <c r="A102" s="62">
        <v>100</v>
      </c>
      <c r="B102" s="63"/>
      <c r="C102" s="64"/>
      <c r="D102" s="64"/>
      <c r="E102" s="65"/>
    </row>
    <row r="103" spans="1:5" x14ac:dyDescent="0.35">
      <c r="A103" s="62">
        <v>101</v>
      </c>
      <c r="B103" s="63"/>
      <c r="C103" s="64"/>
      <c r="D103" s="64"/>
      <c r="E103" s="65"/>
    </row>
    <row r="104" spans="1:5" x14ac:dyDescent="0.35">
      <c r="A104" s="62">
        <v>102</v>
      </c>
      <c r="B104" s="63"/>
      <c r="C104" s="64"/>
      <c r="D104" s="64"/>
      <c r="E104" s="65"/>
    </row>
    <row r="105" spans="1:5" x14ac:dyDescent="0.35">
      <c r="A105" s="62">
        <v>103</v>
      </c>
      <c r="B105" s="63"/>
      <c r="C105" s="64"/>
      <c r="D105" s="64"/>
      <c r="E105" s="65"/>
    </row>
    <row r="106" spans="1:5" x14ac:dyDescent="0.35">
      <c r="A106" s="62">
        <v>104</v>
      </c>
      <c r="B106" s="63"/>
      <c r="C106" s="64"/>
      <c r="D106" s="64"/>
      <c r="E106" s="65"/>
    </row>
    <row r="107" spans="1:5" x14ac:dyDescent="0.35">
      <c r="A107" s="62">
        <v>105</v>
      </c>
      <c r="B107" s="63"/>
      <c r="C107" s="64"/>
      <c r="D107" s="64"/>
      <c r="E107" s="65"/>
    </row>
    <row r="108" spans="1:5" x14ac:dyDescent="0.35">
      <c r="A108" s="62">
        <v>106</v>
      </c>
      <c r="B108" s="63"/>
      <c r="C108" s="64"/>
      <c r="D108" s="64"/>
      <c r="E108" s="65"/>
    </row>
    <row r="109" spans="1:5" x14ac:dyDescent="0.35">
      <c r="A109" s="62">
        <v>107</v>
      </c>
      <c r="B109" s="63"/>
      <c r="C109" s="64"/>
      <c r="D109" s="64"/>
      <c r="E109" s="65"/>
    </row>
    <row r="110" spans="1:5" x14ac:dyDescent="0.35">
      <c r="A110" s="62">
        <v>108</v>
      </c>
      <c r="B110" s="63"/>
      <c r="C110" s="64"/>
      <c r="D110" s="64"/>
      <c r="E110" s="65"/>
    </row>
    <row r="111" spans="1:5" x14ac:dyDescent="0.35">
      <c r="A111" s="62">
        <v>109</v>
      </c>
      <c r="B111" s="63"/>
      <c r="C111" s="64"/>
      <c r="D111" s="64"/>
      <c r="E111" s="65"/>
    </row>
    <row r="112" spans="1:5" x14ac:dyDescent="0.35">
      <c r="A112" s="62">
        <v>110</v>
      </c>
      <c r="B112" s="63"/>
      <c r="C112" s="64"/>
      <c r="D112" s="64"/>
      <c r="E112" s="65"/>
    </row>
    <row r="113" spans="1:5" x14ac:dyDescent="0.35">
      <c r="A113" s="62">
        <v>111</v>
      </c>
      <c r="B113" s="63"/>
      <c r="C113" s="64"/>
      <c r="D113" s="64"/>
      <c r="E113" s="65"/>
    </row>
    <row r="114" spans="1:5" x14ac:dyDescent="0.35">
      <c r="A114" s="62">
        <v>112</v>
      </c>
      <c r="B114" s="63"/>
      <c r="C114" s="64"/>
      <c r="D114" s="64"/>
      <c r="E114" s="65"/>
    </row>
    <row r="115" spans="1:5" x14ac:dyDescent="0.35">
      <c r="A115" s="62">
        <v>113</v>
      </c>
      <c r="B115" s="63"/>
      <c r="C115" s="64"/>
      <c r="D115" s="64"/>
      <c r="E115" s="65"/>
    </row>
    <row r="116" spans="1:5" x14ac:dyDescent="0.35">
      <c r="A116" s="62">
        <v>114</v>
      </c>
      <c r="B116" s="63"/>
      <c r="C116" s="64"/>
      <c r="D116" s="64"/>
      <c r="E116" s="65"/>
    </row>
    <row r="117" spans="1:5" x14ac:dyDescent="0.35">
      <c r="A117" s="62">
        <v>115</v>
      </c>
      <c r="B117" s="63"/>
      <c r="C117" s="64"/>
      <c r="D117" s="64"/>
      <c r="E117" s="65"/>
    </row>
    <row r="118" spans="1:5" x14ac:dyDescent="0.35">
      <c r="A118" s="62">
        <v>116</v>
      </c>
      <c r="B118" s="63"/>
      <c r="C118" s="64"/>
      <c r="D118" s="64"/>
      <c r="E118" s="65"/>
    </row>
    <row r="119" spans="1:5" x14ac:dyDescent="0.35">
      <c r="A119" s="62">
        <v>117</v>
      </c>
      <c r="B119" s="63"/>
      <c r="C119" s="64"/>
      <c r="D119" s="64"/>
      <c r="E119" s="65"/>
    </row>
    <row r="120" spans="1:5" x14ac:dyDescent="0.35">
      <c r="A120" s="62">
        <v>118</v>
      </c>
      <c r="B120" s="63"/>
      <c r="C120" s="64"/>
      <c r="D120" s="64"/>
      <c r="E120" s="65"/>
    </row>
    <row r="121" spans="1:5" x14ac:dyDescent="0.35">
      <c r="A121" s="62">
        <v>119</v>
      </c>
      <c r="B121" s="63"/>
      <c r="C121" s="64"/>
      <c r="D121" s="64"/>
      <c r="E121" s="65"/>
    </row>
    <row r="122" spans="1:5" x14ac:dyDescent="0.35">
      <c r="A122" s="62">
        <v>120</v>
      </c>
      <c r="B122" s="63"/>
      <c r="C122" s="64"/>
      <c r="D122" s="64"/>
      <c r="E122" s="65"/>
    </row>
    <row r="123" spans="1:5" x14ac:dyDescent="0.35">
      <c r="A123" s="62">
        <v>121</v>
      </c>
      <c r="B123" s="63"/>
      <c r="C123" s="64"/>
      <c r="D123" s="64"/>
      <c r="E123" s="65"/>
    </row>
    <row r="124" spans="1:5" x14ac:dyDescent="0.35">
      <c r="A124" s="62">
        <v>122</v>
      </c>
      <c r="B124" s="63"/>
      <c r="C124" s="64"/>
      <c r="D124" s="64"/>
      <c r="E124" s="65"/>
    </row>
    <row r="125" spans="1:5" x14ac:dyDescent="0.35">
      <c r="A125" s="62">
        <v>123</v>
      </c>
      <c r="B125" s="63"/>
      <c r="C125" s="64"/>
      <c r="D125" s="64"/>
      <c r="E125" s="65"/>
    </row>
    <row r="126" spans="1:5" x14ac:dyDescent="0.35">
      <c r="A126" s="62">
        <v>124</v>
      </c>
      <c r="B126" s="63"/>
      <c r="C126" s="64"/>
      <c r="D126" s="64"/>
      <c r="E126" s="65"/>
    </row>
    <row r="127" spans="1:5" x14ac:dyDescent="0.35">
      <c r="A127" s="62">
        <v>125</v>
      </c>
      <c r="B127" s="63"/>
      <c r="C127" s="64"/>
      <c r="D127" s="64"/>
      <c r="E127" s="65"/>
    </row>
    <row r="128" spans="1:5" x14ac:dyDescent="0.35">
      <c r="A128" s="62">
        <v>126</v>
      </c>
      <c r="B128" s="63"/>
      <c r="C128" s="64"/>
      <c r="D128" s="64"/>
      <c r="E128" s="65"/>
    </row>
    <row r="129" spans="1:5" x14ac:dyDescent="0.35">
      <c r="A129" s="62">
        <v>127</v>
      </c>
      <c r="B129" s="63"/>
      <c r="C129" s="64"/>
      <c r="D129" s="64"/>
      <c r="E129" s="65"/>
    </row>
    <row r="130" spans="1:5" x14ac:dyDescent="0.35">
      <c r="A130" s="62">
        <v>128</v>
      </c>
      <c r="B130" s="63"/>
      <c r="C130" s="64"/>
      <c r="D130" s="64"/>
      <c r="E130" s="65"/>
    </row>
    <row r="131" spans="1:5" x14ac:dyDescent="0.35">
      <c r="A131" s="62">
        <v>129</v>
      </c>
      <c r="B131" s="63"/>
      <c r="C131" s="64"/>
      <c r="D131" s="64"/>
      <c r="E131" s="65"/>
    </row>
    <row r="132" spans="1:5" x14ac:dyDescent="0.35">
      <c r="A132" s="62">
        <v>130</v>
      </c>
      <c r="B132" s="63"/>
      <c r="C132" s="64"/>
      <c r="D132" s="64"/>
      <c r="E132" s="65"/>
    </row>
    <row r="133" spans="1:5" x14ac:dyDescent="0.35">
      <c r="A133" s="62">
        <v>131</v>
      </c>
      <c r="B133" s="63"/>
      <c r="C133" s="64"/>
      <c r="D133" s="64"/>
      <c r="E133" s="65"/>
    </row>
    <row r="134" spans="1:5" x14ac:dyDescent="0.35">
      <c r="A134" s="62">
        <v>132</v>
      </c>
      <c r="B134" s="63"/>
      <c r="C134" s="64"/>
      <c r="D134" s="64"/>
      <c r="E134" s="65"/>
    </row>
    <row r="135" spans="1:5" x14ac:dyDescent="0.35">
      <c r="A135" s="62">
        <v>133</v>
      </c>
      <c r="B135" s="63"/>
      <c r="C135" s="64"/>
      <c r="D135" s="64"/>
      <c r="E135" s="65"/>
    </row>
    <row r="136" spans="1:5" x14ac:dyDescent="0.35">
      <c r="A136" s="62">
        <v>134</v>
      </c>
      <c r="B136" s="63"/>
      <c r="C136" s="64"/>
      <c r="D136" s="64"/>
      <c r="E136" s="65"/>
    </row>
    <row r="137" spans="1:5" x14ac:dyDescent="0.35">
      <c r="A137" s="62">
        <v>135</v>
      </c>
      <c r="B137" s="63"/>
      <c r="C137" s="64"/>
      <c r="D137" s="64"/>
      <c r="E137" s="65"/>
    </row>
    <row r="138" spans="1:5" x14ac:dyDescent="0.35">
      <c r="A138" s="62">
        <v>136</v>
      </c>
      <c r="B138" s="63"/>
      <c r="C138" s="64"/>
      <c r="D138" s="64"/>
      <c r="E138" s="65"/>
    </row>
    <row r="139" spans="1:5" x14ac:dyDescent="0.35">
      <c r="A139" s="62">
        <v>137</v>
      </c>
      <c r="B139" s="63"/>
      <c r="C139" s="64"/>
      <c r="D139" s="64"/>
      <c r="E139" s="65"/>
    </row>
    <row r="140" spans="1:5" x14ac:dyDescent="0.35">
      <c r="A140" s="62">
        <v>138</v>
      </c>
      <c r="B140" s="63"/>
      <c r="C140" s="64"/>
      <c r="D140" s="64"/>
      <c r="E140" s="65"/>
    </row>
    <row r="141" spans="1:5" x14ac:dyDescent="0.35">
      <c r="A141" s="62">
        <v>139</v>
      </c>
      <c r="B141" s="63"/>
      <c r="C141" s="64"/>
      <c r="D141" s="64"/>
      <c r="E141" s="65"/>
    </row>
    <row r="142" spans="1:5" x14ac:dyDescent="0.35">
      <c r="A142" s="62">
        <v>140</v>
      </c>
      <c r="B142" s="63"/>
      <c r="C142" s="64"/>
      <c r="D142" s="64"/>
      <c r="E142" s="65"/>
    </row>
    <row r="143" spans="1:5" x14ac:dyDescent="0.35">
      <c r="A143" s="62">
        <v>141</v>
      </c>
      <c r="B143" s="63"/>
      <c r="C143" s="64"/>
      <c r="D143" s="64"/>
      <c r="E143" s="65"/>
    </row>
    <row r="144" spans="1:5" x14ac:dyDescent="0.35">
      <c r="A144" s="62">
        <v>142</v>
      </c>
      <c r="B144" s="63"/>
      <c r="C144" s="64"/>
      <c r="D144" s="64"/>
      <c r="E144" s="65"/>
    </row>
    <row r="145" spans="1:5" x14ac:dyDescent="0.35">
      <c r="A145" s="62">
        <v>143</v>
      </c>
      <c r="B145" s="63"/>
      <c r="C145" s="64"/>
      <c r="D145" s="64"/>
      <c r="E145" s="65"/>
    </row>
    <row r="146" spans="1:5" x14ac:dyDescent="0.35">
      <c r="A146" s="62">
        <v>144</v>
      </c>
      <c r="B146" s="63"/>
      <c r="C146" s="64"/>
      <c r="D146" s="64"/>
      <c r="E146" s="65"/>
    </row>
    <row r="147" spans="1:5" x14ac:dyDescent="0.35">
      <c r="A147" s="62">
        <v>145</v>
      </c>
      <c r="B147" s="63"/>
      <c r="C147" s="64"/>
      <c r="D147" s="64"/>
      <c r="E147" s="65"/>
    </row>
    <row r="148" spans="1:5" x14ac:dyDescent="0.35">
      <c r="A148" s="62">
        <v>146</v>
      </c>
      <c r="B148" s="63"/>
      <c r="C148" s="64"/>
      <c r="D148" s="64"/>
      <c r="E148" s="65"/>
    </row>
    <row r="149" spans="1:5" x14ac:dyDescent="0.35">
      <c r="A149" s="62">
        <v>147</v>
      </c>
      <c r="B149" s="63"/>
      <c r="C149" s="64"/>
      <c r="D149" s="64"/>
      <c r="E149" s="65"/>
    </row>
    <row r="150" spans="1:5" x14ac:dyDescent="0.35">
      <c r="A150" s="62">
        <v>148</v>
      </c>
      <c r="B150" s="63"/>
      <c r="C150" s="64"/>
      <c r="D150" s="64"/>
      <c r="E150" s="65"/>
    </row>
    <row r="151" spans="1:5" x14ac:dyDescent="0.35">
      <c r="A151" s="62">
        <v>149</v>
      </c>
      <c r="B151" s="63"/>
      <c r="C151" s="64"/>
      <c r="D151" s="64"/>
      <c r="E151" s="65"/>
    </row>
    <row r="152" spans="1:5" x14ac:dyDescent="0.35">
      <c r="A152" s="62">
        <v>150</v>
      </c>
      <c r="B152" s="63"/>
      <c r="C152" s="64"/>
      <c r="D152" s="64"/>
      <c r="E152" s="65"/>
    </row>
    <row r="153" spans="1:5" x14ac:dyDescent="0.35">
      <c r="A153" s="62">
        <v>151</v>
      </c>
      <c r="B153" s="63"/>
      <c r="C153" s="64"/>
      <c r="D153" s="64"/>
      <c r="E153" s="65"/>
    </row>
    <row r="154" spans="1:5" x14ac:dyDescent="0.35">
      <c r="A154" s="62">
        <v>152</v>
      </c>
      <c r="B154" s="63"/>
      <c r="C154" s="64"/>
      <c r="D154" s="64"/>
      <c r="E154" s="65"/>
    </row>
    <row r="155" spans="1:5" x14ac:dyDescent="0.35">
      <c r="A155" s="62">
        <v>153</v>
      </c>
      <c r="B155" s="63"/>
      <c r="C155" s="64"/>
      <c r="D155" s="64"/>
      <c r="E155" s="65"/>
    </row>
    <row r="156" spans="1:5" x14ac:dyDescent="0.35">
      <c r="A156" s="62">
        <v>154</v>
      </c>
      <c r="B156" s="63"/>
      <c r="C156" s="64"/>
      <c r="D156" s="64"/>
      <c r="E156" s="65"/>
    </row>
    <row r="157" spans="1:5" x14ac:dyDescent="0.35">
      <c r="A157" s="62">
        <v>155</v>
      </c>
      <c r="B157" s="63"/>
      <c r="C157" s="64"/>
      <c r="D157" s="64"/>
      <c r="E157" s="65"/>
    </row>
    <row r="158" spans="1:5" x14ac:dyDescent="0.35">
      <c r="A158" s="62">
        <v>156</v>
      </c>
      <c r="B158" s="63"/>
      <c r="C158" s="64"/>
      <c r="D158" s="64"/>
      <c r="E158" s="65"/>
    </row>
    <row r="159" spans="1:5" x14ac:dyDescent="0.35">
      <c r="A159" s="62">
        <v>157</v>
      </c>
      <c r="B159" s="63"/>
      <c r="C159" s="64"/>
      <c r="D159" s="64"/>
      <c r="E159" s="65"/>
    </row>
    <row r="160" spans="1:5" x14ac:dyDescent="0.35">
      <c r="A160" s="62">
        <v>158</v>
      </c>
      <c r="B160" s="63"/>
      <c r="C160" s="64"/>
      <c r="D160" s="64"/>
      <c r="E160" s="65"/>
    </row>
    <row r="161" spans="1:5" x14ac:dyDescent="0.35">
      <c r="A161" s="62">
        <v>159</v>
      </c>
      <c r="B161" s="63"/>
      <c r="C161" s="64"/>
      <c r="D161" s="64"/>
      <c r="E161" s="65"/>
    </row>
    <row r="162" spans="1:5" x14ac:dyDescent="0.35">
      <c r="A162" s="62">
        <v>160</v>
      </c>
      <c r="B162" s="63"/>
      <c r="C162" s="64"/>
      <c r="D162" s="64"/>
      <c r="E162" s="65"/>
    </row>
    <row r="163" spans="1:5" x14ac:dyDescent="0.35">
      <c r="A163" s="62">
        <v>161</v>
      </c>
      <c r="B163" s="63"/>
      <c r="C163" s="64"/>
      <c r="D163" s="64"/>
      <c r="E163" s="65"/>
    </row>
    <row r="164" spans="1:5" x14ac:dyDescent="0.35">
      <c r="A164" s="62">
        <v>162</v>
      </c>
      <c r="B164" s="63"/>
      <c r="C164" s="64"/>
      <c r="D164" s="64"/>
      <c r="E164" s="65"/>
    </row>
    <row r="165" spans="1:5" x14ac:dyDescent="0.35">
      <c r="A165" s="62">
        <v>163</v>
      </c>
      <c r="B165" s="63"/>
      <c r="C165" s="64"/>
      <c r="D165" s="64"/>
      <c r="E165" s="65"/>
    </row>
    <row r="166" spans="1:5" x14ac:dyDescent="0.35">
      <c r="A166" s="62">
        <v>164</v>
      </c>
      <c r="B166" s="63"/>
      <c r="C166" s="64"/>
      <c r="D166" s="64"/>
      <c r="E166" s="65"/>
    </row>
    <row r="167" spans="1:5" x14ac:dyDescent="0.35">
      <c r="A167" s="62">
        <v>165</v>
      </c>
      <c r="B167" s="63"/>
      <c r="C167" s="64"/>
      <c r="D167" s="64"/>
      <c r="E167" s="65"/>
    </row>
    <row r="168" spans="1:5" x14ac:dyDescent="0.35">
      <c r="A168" s="62">
        <v>166</v>
      </c>
      <c r="B168" s="63"/>
      <c r="C168" s="64"/>
      <c r="D168" s="64"/>
      <c r="E168" s="65"/>
    </row>
    <row r="169" spans="1:5" x14ac:dyDescent="0.35">
      <c r="A169" s="62">
        <v>167</v>
      </c>
      <c r="B169" s="63"/>
      <c r="C169" s="64"/>
      <c r="D169" s="64"/>
      <c r="E169" s="65"/>
    </row>
    <row r="170" spans="1:5" x14ac:dyDescent="0.35">
      <c r="A170" s="62">
        <v>168</v>
      </c>
      <c r="B170" s="63"/>
      <c r="C170" s="64"/>
      <c r="D170" s="64"/>
      <c r="E170" s="65"/>
    </row>
    <row r="171" spans="1:5" x14ac:dyDescent="0.35">
      <c r="A171" s="62">
        <v>169</v>
      </c>
      <c r="B171" s="63"/>
      <c r="C171" s="64"/>
      <c r="D171" s="64"/>
      <c r="E171" s="65"/>
    </row>
    <row r="172" spans="1:5" x14ac:dyDescent="0.35">
      <c r="A172" s="62">
        <v>170</v>
      </c>
      <c r="B172" s="63"/>
      <c r="C172" s="64"/>
      <c r="D172" s="64"/>
      <c r="E172" s="65"/>
    </row>
    <row r="173" spans="1:5" x14ac:dyDescent="0.35">
      <c r="A173" s="62">
        <v>171</v>
      </c>
      <c r="B173" s="63"/>
      <c r="C173" s="64"/>
      <c r="D173" s="64"/>
      <c r="E173" s="65"/>
    </row>
    <row r="174" spans="1:5" x14ac:dyDescent="0.35">
      <c r="A174" s="62">
        <v>172</v>
      </c>
      <c r="B174" s="63"/>
      <c r="C174" s="64"/>
      <c r="D174" s="64"/>
      <c r="E174" s="65"/>
    </row>
    <row r="175" spans="1:5" x14ac:dyDescent="0.35">
      <c r="A175" s="62">
        <v>173</v>
      </c>
      <c r="B175" s="63"/>
      <c r="C175" s="64"/>
      <c r="D175" s="64"/>
      <c r="E175" s="65"/>
    </row>
    <row r="176" spans="1:5" x14ac:dyDescent="0.35">
      <c r="A176" s="62">
        <v>174</v>
      </c>
      <c r="B176" s="63"/>
      <c r="C176" s="64"/>
      <c r="D176" s="64"/>
      <c r="E176" s="65"/>
    </row>
    <row r="177" spans="1:5" x14ac:dyDescent="0.35">
      <c r="A177" s="62">
        <v>175</v>
      </c>
      <c r="B177" s="63"/>
      <c r="C177" s="64"/>
      <c r="D177" s="64"/>
      <c r="E177" s="65"/>
    </row>
    <row r="178" spans="1:5" x14ac:dyDescent="0.35">
      <c r="A178" s="62">
        <v>176</v>
      </c>
      <c r="B178" s="63"/>
      <c r="C178" s="64"/>
      <c r="D178" s="64"/>
      <c r="E178" s="65"/>
    </row>
    <row r="179" spans="1:5" x14ac:dyDescent="0.35">
      <c r="A179" s="62">
        <v>177</v>
      </c>
      <c r="B179" s="63"/>
      <c r="C179" s="64"/>
      <c r="D179" s="64"/>
      <c r="E179" s="65"/>
    </row>
    <row r="180" spans="1:5" x14ac:dyDescent="0.35">
      <c r="A180" s="62">
        <v>178</v>
      </c>
      <c r="B180" s="63"/>
      <c r="C180" s="64"/>
      <c r="D180" s="64"/>
      <c r="E180" s="65"/>
    </row>
    <row r="181" spans="1:5" x14ac:dyDescent="0.35">
      <c r="A181" s="62">
        <v>179</v>
      </c>
      <c r="B181" s="63"/>
      <c r="C181" s="64"/>
      <c r="D181" s="64"/>
      <c r="E181" s="65"/>
    </row>
    <row r="182" spans="1:5" x14ac:dyDescent="0.35">
      <c r="A182" s="62">
        <v>180</v>
      </c>
      <c r="B182" s="63"/>
      <c r="C182" s="64"/>
      <c r="D182" s="64"/>
      <c r="E182" s="65"/>
    </row>
    <row r="183" spans="1:5" x14ac:dyDescent="0.35">
      <c r="A183" s="62">
        <v>181</v>
      </c>
      <c r="B183" s="63"/>
      <c r="C183" s="64"/>
      <c r="D183" s="64"/>
      <c r="E183" s="65"/>
    </row>
    <row r="184" spans="1:5" x14ac:dyDescent="0.35">
      <c r="A184" s="62">
        <v>182</v>
      </c>
      <c r="B184" s="63"/>
      <c r="C184" s="64"/>
      <c r="D184" s="64"/>
      <c r="E184" s="65"/>
    </row>
    <row r="185" spans="1:5" x14ac:dyDescent="0.35">
      <c r="A185" s="62">
        <v>183</v>
      </c>
      <c r="B185" s="63"/>
      <c r="C185" s="64"/>
      <c r="D185" s="64"/>
      <c r="E185" s="65"/>
    </row>
    <row r="186" spans="1:5" x14ac:dyDescent="0.35">
      <c r="A186" s="62">
        <v>184</v>
      </c>
      <c r="B186" s="63"/>
      <c r="C186" s="64"/>
      <c r="D186" s="64"/>
      <c r="E186" s="65"/>
    </row>
    <row r="187" spans="1:5" x14ac:dyDescent="0.35">
      <c r="A187" s="62">
        <v>185</v>
      </c>
      <c r="B187" s="63"/>
      <c r="C187" s="64"/>
      <c r="D187" s="64"/>
      <c r="E187" s="65"/>
    </row>
    <row r="188" spans="1:5" x14ac:dyDescent="0.35">
      <c r="A188" s="62">
        <v>186</v>
      </c>
      <c r="B188" s="63"/>
      <c r="C188" s="64"/>
      <c r="D188" s="64"/>
      <c r="E188" s="65"/>
    </row>
    <row r="189" spans="1:5" x14ac:dyDescent="0.35">
      <c r="A189" s="62">
        <v>187</v>
      </c>
      <c r="B189" s="63"/>
      <c r="C189" s="64"/>
      <c r="D189" s="64"/>
      <c r="E189" s="65"/>
    </row>
    <row r="190" spans="1:5" x14ac:dyDescent="0.35">
      <c r="A190" s="62">
        <v>188</v>
      </c>
      <c r="B190" s="63"/>
      <c r="C190" s="64"/>
      <c r="D190" s="64"/>
      <c r="E190" s="65"/>
    </row>
    <row r="191" spans="1:5" x14ac:dyDescent="0.35">
      <c r="A191" s="62">
        <v>189</v>
      </c>
      <c r="B191" s="63"/>
      <c r="C191" s="64"/>
      <c r="D191" s="64"/>
      <c r="E191" s="65"/>
    </row>
    <row r="192" spans="1:5" x14ac:dyDescent="0.35">
      <c r="A192" s="62">
        <v>190</v>
      </c>
      <c r="B192" s="63"/>
      <c r="C192" s="64"/>
      <c r="D192" s="64"/>
      <c r="E192" s="65"/>
    </row>
    <row r="193" spans="1:5" x14ac:dyDescent="0.35">
      <c r="A193" s="62">
        <v>191</v>
      </c>
      <c r="B193" s="63"/>
      <c r="C193" s="64"/>
      <c r="D193" s="64"/>
      <c r="E193" s="65"/>
    </row>
    <row r="194" spans="1:5" x14ac:dyDescent="0.35">
      <c r="A194" s="62">
        <v>192</v>
      </c>
      <c r="B194" s="63"/>
      <c r="C194" s="64"/>
      <c r="D194" s="64"/>
      <c r="E194" s="65"/>
    </row>
    <row r="195" spans="1:5" x14ac:dyDescent="0.35">
      <c r="A195" s="62">
        <v>193</v>
      </c>
      <c r="B195" s="63"/>
      <c r="C195" s="64"/>
      <c r="D195" s="64"/>
      <c r="E195" s="65"/>
    </row>
    <row r="196" spans="1:5" x14ac:dyDescent="0.35">
      <c r="A196" s="62">
        <v>194</v>
      </c>
      <c r="B196" s="63"/>
      <c r="C196" s="64"/>
      <c r="D196" s="64"/>
      <c r="E196" s="65"/>
    </row>
    <row r="197" spans="1:5" x14ac:dyDescent="0.35">
      <c r="A197" s="62">
        <v>195</v>
      </c>
      <c r="B197" s="63"/>
      <c r="C197" s="64"/>
      <c r="D197" s="64"/>
      <c r="E197" s="65"/>
    </row>
    <row r="198" spans="1:5" x14ac:dyDescent="0.35">
      <c r="A198" s="62">
        <v>196</v>
      </c>
      <c r="B198" s="63"/>
      <c r="C198" s="64"/>
      <c r="D198" s="64"/>
      <c r="E198" s="65"/>
    </row>
    <row r="199" spans="1:5" x14ac:dyDescent="0.35">
      <c r="A199" s="62">
        <v>197</v>
      </c>
      <c r="B199" s="63"/>
      <c r="C199" s="64"/>
      <c r="D199" s="64"/>
      <c r="E199" s="65"/>
    </row>
    <row r="200" spans="1:5" x14ac:dyDescent="0.35">
      <c r="A200" s="62">
        <v>198</v>
      </c>
      <c r="B200" s="63"/>
      <c r="C200" s="64"/>
      <c r="D200" s="64"/>
      <c r="E200" s="65"/>
    </row>
    <row r="201" spans="1:5" x14ac:dyDescent="0.35">
      <c r="A201" s="62">
        <v>199</v>
      </c>
      <c r="B201" s="63"/>
      <c r="C201" s="64"/>
      <c r="D201" s="64"/>
      <c r="E201" s="65"/>
    </row>
    <row r="202" spans="1:5" ht="15" thickBot="1" x14ac:dyDescent="0.4">
      <c r="A202" s="66">
        <v>200</v>
      </c>
      <c r="B202" s="67"/>
      <c r="C202" s="68"/>
      <c r="D202" s="68"/>
      <c r="E202" s="69"/>
    </row>
  </sheetData>
  <sheetProtection algorithmName="SHA-512" hashValue="x+RDqAF29J6bEKjyOQEJGVjovHC753u2DWLKiA38ajqK2extfz5R001X5xEXDDSFZsozSF0PUn1EQ1ADcusmUQ==" saltValue="NeBkFGSyvsp1u3+KaqXnkA==" spinCount="100000" sheet="1" objects="1" scenarios="1"/>
  <mergeCells count="1">
    <mergeCell ref="A1:E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ECONÓMICA</vt:lpstr>
      <vt:lpstr>LISTADO COMPLETO DE ARTÍCULOS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Rodríguez Esteban, Vanesa</dc:creator>
  <cp:lastModifiedBy>Jiménez Almansa, Alejandro</cp:lastModifiedBy>
  <cp:lastPrinted>2021-09-03T10:39:20Z</cp:lastPrinted>
  <dcterms:created xsi:type="dcterms:W3CDTF">2018-12-21T12:02:21Z</dcterms:created>
  <dcterms:modified xsi:type="dcterms:W3CDTF">2026-08-24T08:48:41Z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2026-07-03T11:16:26Z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abcdf65a-8366-471a-87c2-c92f92d1ef6a</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